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defaultThemeVersion="124226"/>
  <bookViews>
    <workbookView xWindow="0" yWindow="0" windowWidth="20400" windowHeight="7470" activeTab="4"/>
  </bookViews>
  <sheets>
    <sheet name="G1N1" sheetId="21" r:id="rId1"/>
    <sheet name="G1N2" sheetId="22" r:id="rId2"/>
    <sheet name="G1N3" sheetId="23" r:id="rId3"/>
    <sheet name="G1N4" sheetId="20" r:id="rId4"/>
    <sheet name="G1N5" sheetId="24" r:id="rId5"/>
  </sheets>
  <definedNames>
    <definedName name="_xlnm._FilterDatabase" localSheetId="0" hidden="1">G1N1!$A$9:$CS$117</definedName>
    <definedName name="_xlnm._FilterDatabase" localSheetId="1" hidden="1">G1N2!$A$8:$CS$104</definedName>
    <definedName name="_xlnm._FilterDatabase" localSheetId="2" hidden="1">G1N3!$A$8:$CS$18</definedName>
    <definedName name="_xlnm._FilterDatabase" localSheetId="3" hidden="1">G1N4!$A$8:$CU$86</definedName>
    <definedName name="_xlnm._FilterDatabase" localSheetId="4" hidden="1">G1N5!$A$8:$CW$58</definedName>
    <definedName name="_xlnm.Print_Titles" localSheetId="0">G1N1!$7:$9</definedName>
    <definedName name="_xlnm.Print_Titles" localSheetId="1">G1N2!$7:$9</definedName>
    <definedName name="_xlnm.Print_Titles" localSheetId="3">G1N4!$7:$9</definedName>
    <definedName name="_xlnm.Print_Titles" localSheetId="4">G1N5!$7:$9</definedName>
  </definedNames>
  <calcPr calcId="144525"/>
</workbook>
</file>

<file path=xl/calcChain.xml><?xml version="1.0" encoding="utf-8"?>
<calcChain xmlns="http://schemas.openxmlformats.org/spreadsheetml/2006/main">
  <c r="N58" i="24" l="1"/>
  <c r="CR41" i="21" l="1"/>
  <c r="BV41" i="21"/>
  <c r="CR40" i="21"/>
  <c r="BV40" i="21"/>
  <c r="CS40" i="21" l="1"/>
  <c r="CS41" i="21"/>
</calcChain>
</file>

<file path=xl/sharedStrings.xml><?xml version="1.0" encoding="utf-8"?>
<sst xmlns="http://schemas.openxmlformats.org/spreadsheetml/2006/main" count="2220" uniqueCount="1164">
  <si>
    <t>NHÓM 4 THEO THÔNG TƯ SỐ 15/2019/TT-BYT NGÀY 11/7/2019 CỦA BỘ Y TẾ</t>
  </si>
  <si>
    <t>STT</t>
  </si>
  <si>
    <t>Tên hoạt chất</t>
  </si>
  <si>
    <t>Nồng độ - Hàm lượng</t>
  </si>
  <si>
    <t>Đơn vị tính</t>
  </si>
  <si>
    <t>Bupivacain hydroclorid</t>
  </si>
  <si>
    <t>100mg</t>
  </si>
  <si>
    <t>Viên</t>
  </si>
  <si>
    <t>20mg</t>
  </si>
  <si>
    <t>300mg</t>
  </si>
  <si>
    <t>Ibuprofen</t>
  </si>
  <si>
    <t>200mg</t>
  </si>
  <si>
    <t>150mg</t>
  </si>
  <si>
    <t>250mg</t>
  </si>
  <si>
    <t>500mg</t>
  </si>
  <si>
    <t>Lọ</t>
  </si>
  <si>
    <t>10mg</t>
  </si>
  <si>
    <t>1000mg</t>
  </si>
  <si>
    <t>5mg</t>
  </si>
  <si>
    <t>Amoxicilin</t>
  </si>
  <si>
    <t xml:space="preserve"> 500mg</t>
  </si>
  <si>
    <t xml:space="preserve"> 250mg</t>
  </si>
  <si>
    <t>Cefdinir</t>
  </si>
  <si>
    <t>1g</t>
  </si>
  <si>
    <t>Tobramycin</t>
  </si>
  <si>
    <t>500mg/100ml</t>
  </si>
  <si>
    <t>Clarithromycin</t>
  </si>
  <si>
    <t>50mg</t>
  </si>
  <si>
    <t>Ciprofloxacin</t>
  </si>
  <si>
    <t>500mg/5ml</t>
  </si>
  <si>
    <t>Nicorandil</t>
  </si>
  <si>
    <t>40mg</t>
  </si>
  <si>
    <t>Nimodipin</t>
  </si>
  <si>
    <t>Mupirocin</t>
  </si>
  <si>
    <t xml:space="preserve"> 40mg</t>
  </si>
  <si>
    <t>Esomeprazol</t>
  </si>
  <si>
    <t>Methyl prednisolon</t>
  </si>
  <si>
    <t>Piracetam</t>
  </si>
  <si>
    <t>Salbutamol sulfat</t>
  </si>
  <si>
    <t xml:space="preserve">Ambroxol </t>
  </si>
  <si>
    <t>Ống</t>
  </si>
  <si>
    <t>Chai</t>
  </si>
  <si>
    <t>Lidocain hydroclorid</t>
  </si>
  <si>
    <t>Tuýp</t>
  </si>
  <si>
    <t>10mg/ml</t>
  </si>
  <si>
    <t>50mg/2ml</t>
  </si>
  <si>
    <t>Budesonid</t>
  </si>
  <si>
    <t>400mg</t>
  </si>
  <si>
    <t>30mg</t>
  </si>
  <si>
    <t>Ofloxacin</t>
  </si>
  <si>
    <t>Desloratadin</t>
  </si>
  <si>
    <t>0,5g</t>
  </si>
  <si>
    <t>Cefixim</t>
  </si>
  <si>
    <t>Aceclofenac</t>
  </si>
  <si>
    <t>Paracetamol</t>
  </si>
  <si>
    <t>Amoxicilin + Acid Clavulanic</t>
  </si>
  <si>
    <t>Amikacin</t>
  </si>
  <si>
    <t>Progesteron</t>
  </si>
  <si>
    <t xml:space="preserve"> 100mg</t>
  </si>
  <si>
    <t>N-acetylcystein</t>
  </si>
  <si>
    <t>Silymarin</t>
  </si>
  <si>
    <t xml:space="preserve"> 5mg</t>
  </si>
  <si>
    <t>Telmisartan + Hydrochlorothiazid</t>
  </si>
  <si>
    <t>80mg + 12,5mg</t>
  </si>
  <si>
    <t>Calci folinat (folinic acid, leucovorin)</t>
  </si>
  <si>
    <t>Thuốc tiêm</t>
  </si>
  <si>
    <t>Lọ/Ống</t>
  </si>
  <si>
    <t>Thuốc tiêm đông khô</t>
  </si>
  <si>
    <t>Dung dịch/hỗn dịch/nhũ dịch uống</t>
  </si>
  <si>
    <t>Gói/Túi</t>
  </si>
  <si>
    <t>Bột/cốm/hạt pha uống</t>
  </si>
  <si>
    <t xml:space="preserve"> 20mg</t>
  </si>
  <si>
    <t>Piroxicam</t>
  </si>
  <si>
    <t>Chai/Lọ</t>
  </si>
  <si>
    <t>Paracetamol + Tramadol</t>
  </si>
  <si>
    <t>Fenofibrat</t>
  </si>
  <si>
    <t>Morphin</t>
  </si>
  <si>
    <t>Digoxin</t>
  </si>
  <si>
    <t>G1N4.325</t>
  </si>
  <si>
    <t>2mg/10ml</t>
  </si>
  <si>
    <t>G1N4.449</t>
  </si>
  <si>
    <t>Carbetocin</t>
  </si>
  <si>
    <t>100mcg/1ml</t>
  </si>
  <si>
    <t>G1N4.488</t>
  </si>
  <si>
    <t>2,5mg/2,5ml</t>
  </si>
  <si>
    <t>16mg</t>
  </si>
  <si>
    <t>G1N4.369</t>
  </si>
  <si>
    <t>Rabeprazol</t>
  </si>
  <si>
    <t>5mg/1ml</t>
  </si>
  <si>
    <t>G1N4.463</t>
  </si>
  <si>
    <t xml:space="preserve">Haloperidol </t>
  </si>
  <si>
    <t>G1N4.19</t>
  </si>
  <si>
    <t>viên</t>
  </si>
  <si>
    <t>Tuýp/Lọ</t>
  </si>
  <si>
    <t>G1N4.21</t>
  </si>
  <si>
    <t>Viên nang, uống</t>
  </si>
  <si>
    <t>Vitamin B1 + B6 + B12</t>
  </si>
  <si>
    <t xml:space="preserve"> 30mg</t>
  </si>
  <si>
    <t>Sertralin</t>
  </si>
  <si>
    <t>G1N4.456</t>
  </si>
  <si>
    <t>Rotundin</t>
  </si>
  <si>
    <t>Simvastatin</t>
  </si>
  <si>
    <t>Methocarbamol</t>
  </si>
  <si>
    <t>Clindamycin</t>
  </si>
  <si>
    <t>Ranitidin</t>
  </si>
  <si>
    <t>Galantamin</t>
  </si>
  <si>
    <t>Cefoperazon</t>
  </si>
  <si>
    <t>Aescin</t>
  </si>
  <si>
    <t>Nystatin + neomycin + polymyxin B</t>
  </si>
  <si>
    <t>80mg</t>
  </si>
  <si>
    <t>Lovastatin</t>
  </si>
  <si>
    <t xml:space="preserve"> 100mcg</t>
  </si>
  <si>
    <t>Ceftizoxim</t>
  </si>
  <si>
    <t>Roxithromycin</t>
  </si>
  <si>
    <t>L-Ornithin - L- aspartat</t>
  </si>
  <si>
    <t xml:space="preserve">Acid acetylsalicylic </t>
  </si>
  <si>
    <t>Thuốc dùng ngoài</t>
  </si>
  <si>
    <t>Magnesi hydroxyd + nhôm hydroxyd</t>
  </si>
  <si>
    <t>Thuốc tiêm truyền</t>
  </si>
  <si>
    <t>3g</t>
  </si>
  <si>
    <t>G1N4.127</t>
  </si>
  <si>
    <t>G1N4.186</t>
  </si>
  <si>
    <t>G1N4.586</t>
  </si>
  <si>
    <t>Nicotinamid</t>
  </si>
  <si>
    <t>1g/100ml</t>
  </si>
  <si>
    <t>G1N4.267</t>
  </si>
  <si>
    <t>0,6mg</t>
  </si>
  <si>
    <t>G1N4.113</t>
  </si>
  <si>
    <t xml:space="preserve"> 250mg + 125mg</t>
  </si>
  <si>
    <t>G1N4.245</t>
  </si>
  <si>
    <t>G1N4.296</t>
  </si>
  <si>
    <t>G1N4.321</t>
  </si>
  <si>
    <t>Viên, uống</t>
  </si>
  <si>
    <t>Viên bao tan ở ruột, uống</t>
  </si>
  <si>
    <t>Dobutamin</t>
  </si>
  <si>
    <t>Thuốc thụt hậu môn/trực tràng</t>
  </si>
  <si>
    <t>0,5mg/2ml</t>
  </si>
  <si>
    <t>Viên đặt âm đạo</t>
  </si>
  <si>
    <t>Tổng cộng</t>
  </si>
  <si>
    <t>Mã thuốc</t>
  </si>
  <si>
    <t>STT
TT 30</t>
  </si>
  <si>
    <t>Số lượng dự kiến 2021</t>
  </si>
  <si>
    <t>KHỐI BỆNH VIỆN</t>
  </si>
  <si>
    <t>KHỐI TRUNG TÂM Y TẾ</t>
  </si>
  <si>
    <t>Tổng cộng số lượng</t>
  </si>
  <si>
    <t>Bệnh viện</t>
  </si>
  <si>
    <t>TTYT</t>
  </si>
  <si>
    <t>Đa khoa tỉnh</t>
  </si>
  <si>
    <t>Da Liễu</t>
  </si>
  <si>
    <t>Mắt</t>
  </si>
  <si>
    <t>Nội Tiết</t>
  </si>
  <si>
    <t>Ngọc Lặc</t>
  </si>
  <si>
    <t>Nhi</t>
  </si>
  <si>
    <t>Phổi</t>
  </si>
  <si>
    <t>Phụ Sản</t>
  </si>
  <si>
    <t>PHCN tỉnh</t>
  </si>
  <si>
    <t>Tâm Thần</t>
  </si>
  <si>
    <t>Nghi Sơn</t>
  </si>
  <si>
    <t>Ung Bướu</t>
  </si>
  <si>
    <t>YDCT</t>
  </si>
  <si>
    <t>Bá Thước</t>
  </si>
  <si>
    <t>Bỉm Sơn</t>
  </si>
  <si>
    <t>Cẩm Thủy</t>
  </si>
  <si>
    <t>Đông Sơn</t>
  </si>
  <si>
    <t>Hà Trung</t>
  </si>
  <si>
    <t>Hậu Lộc</t>
  </si>
  <si>
    <t>Hoằng Hóa</t>
  </si>
  <si>
    <t>Lang Chánh</t>
  </si>
  <si>
    <t>Mường Lát</t>
  </si>
  <si>
    <t>Nông Cống</t>
  </si>
  <si>
    <t>Nga Sơn</t>
  </si>
  <si>
    <t>Như Thanh</t>
  </si>
  <si>
    <t>Như Xuân</t>
  </si>
  <si>
    <t>Quan Hóa</t>
  </si>
  <si>
    <t>Quan Sơn</t>
  </si>
  <si>
    <t>Quảng Xương</t>
  </si>
  <si>
    <t>Sầm Sơn</t>
  </si>
  <si>
    <t>Thạch Thành</t>
  </si>
  <si>
    <t>Thành phố</t>
  </si>
  <si>
    <t>Thiệu Hóa</t>
  </si>
  <si>
    <t>Thọ Xuân</t>
  </si>
  <si>
    <t>Thường Xuân</t>
  </si>
  <si>
    <t>Triệu Sơn</t>
  </si>
  <si>
    <t>Vĩnh Lộc</t>
  </si>
  <si>
    <t>Yên Định</t>
  </si>
  <si>
    <t>71 TW</t>
  </si>
  <si>
    <t>ĐD PHCN TW</t>
  </si>
  <si>
    <t>CA tỉnh</t>
  </si>
  <si>
    <t>PK GTVT</t>
  </si>
  <si>
    <t>CDC</t>
  </si>
  <si>
    <t>Ban BVSK</t>
  </si>
  <si>
    <t>Tổng số lượng</t>
  </si>
  <si>
    <t>Xã</t>
  </si>
  <si>
    <t>BV</t>
  </si>
  <si>
    <t>Tổng</t>
  </si>
  <si>
    <t>1. THUỐC GÂY TÊ, MÊ</t>
  </si>
  <si>
    <t>1.1. Thuốc gây tê, gây mê</t>
  </si>
  <si>
    <t>1.2. Thuốc giãn cơ, thuốc giải giãn cơ</t>
  </si>
  <si>
    <t>2. THUỐC GIẢM ĐAU, HẠ SỐT; CHỐNG VIÊM KHÔNG STEROID; THUỐC ĐIỀU TRỊ GÚT VÀ CÁC BỆNH XƯƠNG KHỚP</t>
  </si>
  <si>
    <t>2.1. Thuốc giảm đau, hạ sốt; chống viêm không steroid</t>
  </si>
  <si>
    <t>G1N4.17</t>
  </si>
  <si>
    <t>Etodolac</t>
  </si>
  <si>
    <t>G1N4.25</t>
  </si>
  <si>
    <t>G1N4.70</t>
  </si>
  <si>
    <t>2.3. Thuốc chống thoái hóa khớp</t>
  </si>
  <si>
    <t>2.4. Thuốc khác</t>
  </si>
  <si>
    <t>3. THUỐC CHỐNG DỊ ỨNG VÀ DÙNG TRONG CÁC TRƯỜNG HỢP QUÁ MẪN</t>
  </si>
  <si>
    <t>2,5mg</t>
  </si>
  <si>
    <t>4. THUỐC GIẢI ĐỘC VÀ CÁC THUỐC DÙNG TRONG TRƯỜNG HỢP NGỘ ĐỘC</t>
  </si>
  <si>
    <t>5. THUỐC CHỐNG CO GIẬT, CHỐNG ĐỘNG KINH</t>
  </si>
  <si>
    <t>6. THUỐC ĐIỀU TRỊ KÝ SINH TRÙNG, CHỐNG NHIỄM KHUẨN</t>
  </si>
  <si>
    <t>6.2. Chống nhiễm khuẩn</t>
  </si>
  <si>
    <t>6.2.1. Thuốc nhóm beta-lactam</t>
  </si>
  <si>
    <t>G1N4.196</t>
  </si>
  <si>
    <t>6.2.2. Thuốc nhóm aminoglycosid</t>
  </si>
  <si>
    <t>6.2.4. Thuốc nhóm nitroimidazol</t>
  </si>
  <si>
    <t>G1N4.220</t>
  </si>
  <si>
    <t>G1N4.224</t>
  </si>
  <si>
    <t>6.2.5. Thuốc nhóm lincosamid</t>
  </si>
  <si>
    <t>6.2.6. Thuốc nhóm macrolid</t>
  </si>
  <si>
    <t>6.2.7. Thuốc nhóm quinolon</t>
  </si>
  <si>
    <t>G1N4.241</t>
  </si>
  <si>
    <t xml:space="preserve"> 200mg</t>
  </si>
  <si>
    <t>G1N4.251</t>
  </si>
  <si>
    <t>6.2.8. Thuốc nhóm sulfamid</t>
  </si>
  <si>
    <t>6.3. Thuốc chống virút</t>
  </si>
  <si>
    <t>6.3.3. Thuốc chống vi rút khác</t>
  </si>
  <si>
    <t>6.4. Thuốc chống nấm</t>
  </si>
  <si>
    <t>Dequalinium Clorid</t>
  </si>
  <si>
    <t>8. THUỐC ĐIỀU TRỊ UNG THƯ VÀ ĐIỀU HÒA MIỄN DỊCH</t>
  </si>
  <si>
    <t>8.1. Hóa chất</t>
  </si>
  <si>
    <t xml:space="preserve">Tegafur-uracil </t>
  </si>
  <si>
    <t>100mg + 224mg</t>
  </si>
  <si>
    <t>8.2. Thuốc điều trị đích</t>
  </si>
  <si>
    <t>8.4. Thuốc điều hòa miễn dịch</t>
  </si>
  <si>
    <t>9. THUỐC ĐIỀU TRỊ BỆNH ĐƯỜNG TIẾT NIỆU</t>
  </si>
  <si>
    <t>11. THUỐC TÁC DỤNG ĐỐI VỚI MÁU</t>
  </si>
  <si>
    <t>11.1. Thuốc chống thiếu máu</t>
  </si>
  <si>
    <t>G1N4.304</t>
  </si>
  <si>
    <t>Sắt fumarat + Acid folic</t>
  </si>
  <si>
    <t>200mg + 0,75mg</t>
  </si>
  <si>
    <t>G1N4.311</t>
  </si>
  <si>
    <t>11.2. Thuốc tác dụng lên quá trình đông máu</t>
  </si>
  <si>
    <t>11.5. Thuốc khác</t>
  </si>
  <si>
    <t>G1N4.322</t>
  </si>
  <si>
    <t>12. THUỐC TIM MẠCH</t>
  </si>
  <si>
    <t>12.1. Thuốc chống đau thắt ngực</t>
  </si>
  <si>
    <t>12.2. Thuốc chống loạn nhịp</t>
  </si>
  <si>
    <t>12.3. Thuốc điều trị tăng huyết áp</t>
  </si>
  <si>
    <t>G1N4.344</t>
  </si>
  <si>
    <t>G1N4.345</t>
  </si>
  <si>
    <t>12.5. Thuốc điều trị suy tim</t>
  </si>
  <si>
    <t xml:space="preserve"> 0,25mg</t>
  </si>
  <si>
    <t>12.6. Thuốc chống huyết khối</t>
  </si>
  <si>
    <t>12.7. Thuốc hạ lipid máu</t>
  </si>
  <si>
    <t>G1N4.389</t>
  </si>
  <si>
    <t>Pravastatin</t>
  </si>
  <si>
    <t>12.8. Thuốc khác</t>
  </si>
  <si>
    <t>13. THUỐC ĐIỀU TRỊ BỆNH DA LIỄU</t>
  </si>
  <si>
    <t>G1N4.406</t>
  </si>
  <si>
    <t>G1N4.361</t>
  </si>
  <si>
    <t>14. THUỐC DÙNG CHẨN ĐOÁN</t>
  </si>
  <si>
    <t>14.2. Thuốc cản quang</t>
  </si>
  <si>
    <t>Bari sulfat</t>
  </si>
  <si>
    <t>52g/110g</t>
  </si>
  <si>
    <t>130g/275g</t>
  </si>
  <si>
    <t>16. THUỐC LỢI TIỂU</t>
  </si>
  <si>
    <t>17. THUỐC ĐƯỜNG TIÊU HÓA</t>
  </si>
  <si>
    <t>17.1. Thuốc kháng acid và các thuốc chống loét khác tác dụng trên đường tiêu hóa</t>
  </si>
  <si>
    <t>400mg + 200mg</t>
  </si>
  <si>
    <t>17.4. Thuốc tẩy, nhuận tràng</t>
  </si>
  <si>
    <t>Sorbitol + natri citrat</t>
  </si>
  <si>
    <t>5g + 0,72g; 10g</t>
  </si>
  <si>
    <t>17.5. Thuốc điều trị tiêu chảy</t>
  </si>
  <si>
    <t>17.7. Thuốc khác</t>
  </si>
  <si>
    <t>2,5g/5ml</t>
  </si>
  <si>
    <t>18. HOCMON VÀ CÁC THUỐC TÁC ĐỘNG VÀO HỆ THỐNG NỘI TIẾT</t>
  </si>
  <si>
    <t>18.1. Hocmon thượng thận và những chất tổng hợp thay thế</t>
  </si>
  <si>
    <t>G1N4.459</t>
  </si>
  <si>
    <t>18.2. Các chế phẩm androgen, estrogen và progesteron</t>
  </si>
  <si>
    <t>18.3. Insulin và nhóm thuốc hạ đường huyết</t>
  </si>
  <si>
    <t>G1N4.423</t>
  </si>
  <si>
    <t>Glipizid</t>
  </si>
  <si>
    <t>18.4. Hocmon tuyến giáp, cận giáp và thuốc kháng giáp trạng tổng hợp</t>
  </si>
  <si>
    <t>21. THUỐC ĐIỀU TRỊ BỆNH MẮT, TAI MŨI HỌNG</t>
  </si>
  <si>
    <t>21.1. Thuốc điều trị bệnh mắt</t>
  </si>
  <si>
    <t>22. THUỐC CÓ TÁC DỤNG THÚC ĐẺ, CẦM MÁU SAU ĐẺ VÀ CHỐNG ĐẺ NON</t>
  </si>
  <si>
    <t>22.1. Thuốc thúc đẻ, cầm máu sau đẻ</t>
  </si>
  <si>
    <t>G1N4.495</t>
  </si>
  <si>
    <t>24. THUỐC CHỐNG RỐI LOẠN TÂM THẦN</t>
  </si>
  <si>
    <t>24.1. Thuốc an thần</t>
  </si>
  <si>
    <t>24.3. Thuốc chống rối loạn tâm thần</t>
  </si>
  <si>
    <t>Acid thioctic</t>
  </si>
  <si>
    <t>600mg/20ml</t>
  </si>
  <si>
    <t>24.4. Thuốc chống trầm cảm</t>
  </si>
  <si>
    <t>24.5. Thuốc tác động lên hệ thần kinh</t>
  </si>
  <si>
    <t>G1N4.484</t>
  </si>
  <si>
    <t>600mg/5ml</t>
  </si>
  <si>
    <t>25. THUỐC TÁC DỤNG TRÊN ĐƯỜNG HÔ HẤP</t>
  </si>
  <si>
    <t>25.1. Thuốc chữa hen và bệnh phổi tắc nghẽn mãn tính</t>
  </si>
  <si>
    <t>2mg/5ml; 100ml</t>
  </si>
  <si>
    <t>25.2. Thuốc chữa ho</t>
  </si>
  <si>
    <t>26. DUNG DỊCH ĐIỀU CHỈNH NƯỚC, ĐIỆN GIẢI, CÂN BẰNG ACID-BASE VÀ CÁC DUNG DỊCH TIÊM TRUYỀN KHÁC</t>
  </si>
  <si>
    <t>26.2. Thuốc tiêm truyền</t>
  </si>
  <si>
    <t xml:space="preserve">27. KHOÁNG CHẤT VÀ VITAMIN </t>
  </si>
  <si>
    <t>NHÓM 1 THEO THÔNG TƯ SỐ 15/2019/TT-BYT NGÀY 11/7/2019 CỦA BỘ Y TẾ</t>
  </si>
  <si>
    <t>G1N1.1</t>
  </si>
  <si>
    <t>5mg/ml; 5ml</t>
  </si>
  <si>
    <t>G1N1.3</t>
  </si>
  <si>
    <t>Etomidat</t>
  </si>
  <si>
    <t>20mg/10ml</t>
  </si>
  <si>
    <t>G1N1.8</t>
  </si>
  <si>
    <t>Ketamin</t>
  </si>
  <si>
    <t xml:space="preserve"> 500mg; 10ml</t>
  </si>
  <si>
    <t>G1N1.9</t>
  </si>
  <si>
    <t>10%; 38g</t>
  </si>
  <si>
    <t>Thuốc hít định liều/phun mù định liều</t>
  </si>
  <si>
    <t>G1N1.12</t>
  </si>
  <si>
    <t>Pethidin</t>
  </si>
  <si>
    <t xml:space="preserve">  100mg/2ml</t>
  </si>
  <si>
    <t>G1N1.16</t>
  </si>
  <si>
    <t>G1N1.18</t>
  </si>
  <si>
    <t>Suxamethonium clorid</t>
  </si>
  <si>
    <t>G1N1.19</t>
  </si>
  <si>
    <t>G1N1.31</t>
  </si>
  <si>
    <t>G1N1.36</t>
  </si>
  <si>
    <t>G1N1.30</t>
  </si>
  <si>
    <t>G1N1.37</t>
  </si>
  <si>
    <t>7,5mg</t>
  </si>
  <si>
    <t>G1N1.38</t>
  </si>
  <si>
    <t xml:space="preserve">Morphin sulfat </t>
  </si>
  <si>
    <t>Viên giải phóng có kiểm soát, Uống</t>
  </si>
  <si>
    <t>G1N1.32</t>
  </si>
  <si>
    <t>G1N1.39</t>
  </si>
  <si>
    <t xml:space="preserve"> 1g/6,7ml</t>
  </si>
  <si>
    <t>Viên, Uống</t>
  </si>
  <si>
    <t>Viên sủi, Uống</t>
  </si>
  <si>
    <t>120mg/5ml; 100ml</t>
  </si>
  <si>
    <t>Chai/Túi</t>
  </si>
  <si>
    <t>G1N1.48</t>
  </si>
  <si>
    <t>Glucosamin</t>
  </si>
  <si>
    <t>G1N1.65</t>
  </si>
  <si>
    <t>G1N1.74</t>
  </si>
  <si>
    <t>G1N1.75</t>
  </si>
  <si>
    <t>Levetiracetam</t>
  </si>
  <si>
    <t xml:space="preserve">Topiramate </t>
  </si>
  <si>
    <t xml:space="preserve"> 50mg</t>
  </si>
  <si>
    <t>Natri Valproat</t>
  </si>
  <si>
    <t>G1N1.97</t>
  </si>
  <si>
    <t>G1N1.107</t>
  </si>
  <si>
    <t>Tuýp</t>
  </si>
  <si>
    <t xml:space="preserve">  80mg/2ml</t>
  </si>
  <si>
    <t>G1N1.109</t>
  </si>
  <si>
    <t>400mg/250ml</t>
  </si>
  <si>
    <t>G1N1.137</t>
  </si>
  <si>
    <t>G1N1.140</t>
  </si>
  <si>
    <t>G1N1.144</t>
  </si>
  <si>
    <t>G1N1.145</t>
  </si>
  <si>
    <t>G1N1.148</t>
  </si>
  <si>
    <t>G1N1.150</t>
  </si>
  <si>
    <t>G1N1.152</t>
  </si>
  <si>
    <t>G1N1.153</t>
  </si>
  <si>
    <t>L-Asparaginase</t>
  </si>
  <si>
    <t>10000IU</t>
  </si>
  <si>
    <t xml:space="preserve">Imatinib </t>
  </si>
  <si>
    <t>Viên nang, Uống</t>
  </si>
  <si>
    <t>Phần chiết lipid-sterol của cây Serenoa repens</t>
  </si>
  <si>
    <t>160mg</t>
  </si>
  <si>
    <t>Pinene + camphene +
 cineol + fenchone + 
borneol + anethol</t>
  </si>
  <si>
    <t>31mg + 15mg + 3mg + 
4mg + 10mg + 33mg</t>
  </si>
  <si>
    <t>G1N1.149</t>
  </si>
  <si>
    <t>Enoxaparin natri</t>
  </si>
  <si>
    <t>G1N1.169</t>
  </si>
  <si>
    <t>Heparin (natri)</t>
  </si>
  <si>
    <t>11.4. Dung dịch cao phân tử</t>
  </si>
  <si>
    <t>G1N1.179</t>
  </si>
  <si>
    <t>G1N1.182</t>
  </si>
  <si>
    <t>G1N1.183</t>
  </si>
  <si>
    <t>G1N1.167</t>
  </si>
  <si>
    <t>G1N1.185</t>
  </si>
  <si>
    <t>Amlodipin</t>
  </si>
  <si>
    <t>Felodipin</t>
  </si>
  <si>
    <t>Lisinopril + hydroclorothiazid</t>
  </si>
  <si>
    <t xml:space="preserve"> 10mg + 12,5mg</t>
  </si>
  <si>
    <t xml:space="preserve"> 20mg + 12,5mg</t>
  </si>
  <si>
    <t>Methyldopa</t>
  </si>
  <si>
    <t>G1N1.213</t>
  </si>
  <si>
    <t>G1N1.217</t>
  </si>
  <si>
    <t>G1N1.223</t>
  </si>
  <si>
    <t>G1N1.234</t>
  </si>
  <si>
    <t xml:space="preserve">Isotretinoin </t>
  </si>
  <si>
    <t>G1N1.241</t>
  </si>
  <si>
    <t>G1N1.244</t>
  </si>
  <si>
    <t>20mg/2ml</t>
  </si>
  <si>
    <t>G1N1.253</t>
  </si>
  <si>
    <t>Túi/Gói</t>
  </si>
  <si>
    <t>Attapulgit mormoiron hoạt hóa</t>
  </si>
  <si>
    <t>G1N1.242</t>
  </si>
  <si>
    <t>G1N1.272</t>
  </si>
  <si>
    <t>G1N1.273</t>
  </si>
  <si>
    <t>G1N1.277</t>
  </si>
  <si>
    <t xml:space="preserve">Acid Ursodeoxycholic </t>
  </si>
  <si>
    <t>G1N1.283</t>
  </si>
  <si>
    <t>Acarbose</t>
  </si>
  <si>
    <t>G1N1.286</t>
  </si>
  <si>
    <t>G1N1.287</t>
  </si>
  <si>
    <t>G1N1.291</t>
  </si>
  <si>
    <t>Levothyroxin (muối natri)</t>
  </si>
  <si>
    <t>19. HUYẾT THANH VÀ GLOBULIN MIỄN DỊCH</t>
  </si>
  <si>
    <t>G1N1.301</t>
  </si>
  <si>
    <t>Immune globulin</t>
  </si>
  <si>
    <t>4g/20ml</t>
  </si>
  <si>
    <t>Besifloxacin</t>
  </si>
  <si>
    <t>0,6%; 5ml</t>
  </si>
  <si>
    <t>Carbomer</t>
  </si>
  <si>
    <t>0,2% (2mg/g); 10g</t>
  </si>
  <si>
    <t>Fluorometholon</t>
  </si>
  <si>
    <t>G1N1.316</t>
  </si>
  <si>
    <t xml:space="preserve">Natri Hyaluronate </t>
  </si>
  <si>
    <t>0,18%</t>
  </si>
  <si>
    <t>G1N1.317</t>
  </si>
  <si>
    <t>G1N1.318</t>
  </si>
  <si>
    <t>G1N1.324</t>
  </si>
  <si>
    <t>Oxytocin</t>
  </si>
  <si>
    <t xml:space="preserve"> 5IU/1ml</t>
  </si>
  <si>
    <t>G1N1.335</t>
  </si>
  <si>
    <t>G1N1.339</t>
  </si>
  <si>
    <t>G1N1.341</t>
  </si>
  <si>
    <t>Acetyl leucin</t>
  </si>
  <si>
    <t>G1N1.321</t>
  </si>
  <si>
    <t>Theophylin</t>
  </si>
  <si>
    <t>Acid amin + glucose + lipid</t>
  </si>
  <si>
    <t>G1N2.2</t>
  </si>
  <si>
    <t>G1N2.3</t>
  </si>
  <si>
    <t>G1N2.5</t>
  </si>
  <si>
    <t>G1N2.6</t>
  </si>
  <si>
    <t xml:space="preserve"> 100mg/5ml</t>
  </si>
  <si>
    <t>G1N2.8</t>
  </si>
  <si>
    <t xml:space="preserve">  DD Tiêm truyền</t>
  </si>
  <si>
    <t>G1N2.10</t>
  </si>
  <si>
    <t xml:space="preserve"> 325mg + 37,5mg</t>
  </si>
  <si>
    <t>G1N2.11</t>
  </si>
  <si>
    <t>G1N2.13</t>
  </si>
  <si>
    <t>G1N2.18</t>
  </si>
  <si>
    <t>G1N2.22</t>
  </si>
  <si>
    <t>Bột/cốm/hạt pha uống, uống</t>
  </si>
  <si>
    <t>G1N2.26</t>
  </si>
  <si>
    <t>Viên; uống</t>
  </si>
  <si>
    <t>G1N2.46</t>
  </si>
  <si>
    <t>G1N2.47</t>
  </si>
  <si>
    <t>G1N2.50</t>
  </si>
  <si>
    <t>Cefpirom</t>
  </si>
  <si>
    <t>G1N2.57</t>
  </si>
  <si>
    <t>G1N2.69</t>
  </si>
  <si>
    <t>G1N2.70</t>
  </si>
  <si>
    <t xml:space="preserve"> 80mg/100ml</t>
  </si>
  <si>
    <t>G1N2.71</t>
  </si>
  <si>
    <t>G1N2.74</t>
  </si>
  <si>
    <t>Tinidazol</t>
  </si>
  <si>
    <t>G1N2.75</t>
  </si>
  <si>
    <t>600mg/4ml</t>
  </si>
  <si>
    <t>G1N2.77</t>
  </si>
  <si>
    <t xml:space="preserve">Moxifloxacin </t>
  </si>
  <si>
    <t>G1N2.83</t>
  </si>
  <si>
    <t>Terbinafine hydroclorid</t>
  </si>
  <si>
    <t>10mg/1g
15g</t>
  </si>
  <si>
    <t>G1N2.84</t>
  </si>
  <si>
    <t>100.000IU + 35.000IU + 35.000IU</t>
  </si>
  <si>
    <t>G1N2.87</t>
  </si>
  <si>
    <t>Gemcitabin</t>
  </si>
  <si>
    <t>G1N2.88</t>
  </si>
  <si>
    <t>G1N2.89</t>
  </si>
  <si>
    <t>Sorafenib</t>
  </si>
  <si>
    <t>G1N2.92</t>
  </si>
  <si>
    <t>Tacrolimus</t>
  </si>
  <si>
    <t>0,5mg</t>
  </si>
  <si>
    <t>G1N2.93</t>
  </si>
  <si>
    <t>G1N2.94</t>
  </si>
  <si>
    <t>Dutasterid</t>
  </si>
  <si>
    <t>G1N2.96</t>
  </si>
  <si>
    <t>25000IU/5ml</t>
  </si>
  <si>
    <t>G1N2.97</t>
  </si>
  <si>
    <t>Phytomenadion (Vitamin K1)</t>
  </si>
  <si>
    <t>G1N2.99</t>
  </si>
  <si>
    <t>G1N2.100</t>
  </si>
  <si>
    <t>G1N2.103</t>
  </si>
  <si>
    <t>G1N2.121</t>
  </si>
  <si>
    <t>G1N2.122</t>
  </si>
  <si>
    <t>G1N2.127</t>
  </si>
  <si>
    <t>145mg</t>
  </si>
  <si>
    <t>G1N2.130</t>
  </si>
  <si>
    <t>G1N2.131</t>
  </si>
  <si>
    <t>G1N2.135</t>
  </si>
  <si>
    <t>100mg/5g</t>
  </si>
  <si>
    <t>G1N2.136</t>
  </si>
  <si>
    <t>300mg/15g</t>
  </si>
  <si>
    <t>G1N2.140</t>
  </si>
  <si>
    <t>Viên giải phóng có kiểm soát, Uống</t>
  </si>
  <si>
    <t>G1N2.142</t>
  </si>
  <si>
    <t>G1N2.143</t>
  </si>
  <si>
    <t>G1N2.144</t>
  </si>
  <si>
    <t xml:space="preserve"> 50mg; 2ml</t>
  </si>
  <si>
    <t>G1N2.145</t>
  </si>
  <si>
    <t>3g; 20ml</t>
  </si>
  <si>
    <t>G1N2.148</t>
  </si>
  <si>
    <t>G1N2.149</t>
  </si>
  <si>
    <t>Trimebutin maleat</t>
  </si>
  <si>
    <t>G1N2.151</t>
  </si>
  <si>
    <t>G1N2.152</t>
  </si>
  <si>
    <t>G1N2.153</t>
  </si>
  <si>
    <t>G1N2.156</t>
  </si>
  <si>
    <t>Insulin analog tác dụng chậm, kéo dài (Glargine, Detemir, Degludec)</t>
  </si>
  <si>
    <t>100IU/ml; 5ml</t>
  </si>
  <si>
    <t>G1N2.165</t>
  </si>
  <si>
    <t>100mcg + 6mcg</t>
  </si>
  <si>
    <t>G1N2.166</t>
  </si>
  <si>
    <t>200mcg + 6mcg</t>
  </si>
  <si>
    <t>G1N2.173</t>
  </si>
  <si>
    <t xml:space="preserve">Acid amin </t>
  </si>
  <si>
    <t>5,4%; 250ml</t>
  </si>
  <si>
    <t>G1N2.174</t>
  </si>
  <si>
    <t>8%; 250ml</t>
  </si>
  <si>
    <t>G1N2.175</t>
  </si>
  <si>
    <t>8%; 500ml</t>
  </si>
  <si>
    <t>G1N2.176</t>
  </si>
  <si>
    <t xml:space="preserve"> 8% + 16% + 20%; 375ml</t>
  </si>
  <si>
    <t>G1N2.177</t>
  </si>
  <si>
    <t>11,3% + 11% + 20%; 960ml</t>
  </si>
  <si>
    <t>NHÓM 3 THEO THÔNG TƯ SỐ 15/2019/TT-BYT NGÀY 11/7/2019 CỦA BỘ Y TẾ</t>
  </si>
  <si>
    <t>G1N3.1</t>
  </si>
  <si>
    <t>Paracetamol (acetaminophen)</t>
  </si>
  <si>
    <t>G1N3.6</t>
  </si>
  <si>
    <t>G1N3.26</t>
  </si>
  <si>
    <t>G1N3.29</t>
  </si>
  <si>
    <t>100mg/5ml; 40ml</t>
  </si>
  <si>
    <t>NHÓM 5 THEO THÔNG TƯ SỐ 15/2019/TT-BYT NGÀY 11/7/2019 CỦA BỘ Y TẾ</t>
  </si>
  <si>
    <t>G1N5.3</t>
  </si>
  <si>
    <t>G1N5.10</t>
  </si>
  <si>
    <t>G1N5.12</t>
  </si>
  <si>
    <t>400mg/100ml</t>
  </si>
  <si>
    <t>G1N5.13</t>
  </si>
  <si>
    <t>G1N5.14</t>
  </si>
  <si>
    <t>Sulfadiazine Bạc</t>
  </si>
  <si>
    <t xml:space="preserve">Amphotericin B </t>
  </si>
  <si>
    <t>G1N5.20</t>
  </si>
  <si>
    <t>G1N5.24</t>
  </si>
  <si>
    <t>G1N5.25</t>
  </si>
  <si>
    <t>G1N5.26</t>
  </si>
  <si>
    <t>G1N5.22</t>
  </si>
  <si>
    <t>Streptokinase</t>
  </si>
  <si>
    <t>1.500.000IU</t>
  </si>
  <si>
    <t>G1N5.37</t>
  </si>
  <si>
    <t>Iopamidol</t>
  </si>
  <si>
    <t xml:space="preserve"> 370mg/ml; 50ml</t>
  </si>
  <si>
    <t>G1N5.40</t>
  </si>
  <si>
    <t>G1N5.41</t>
  </si>
  <si>
    <t>25mg/ml</t>
  </si>
  <si>
    <t>G1N5.42</t>
  </si>
  <si>
    <t>G1N5.34</t>
  </si>
  <si>
    <t>2,5g/50ml</t>
  </si>
  <si>
    <t>Meclophenoxat</t>
  </si>
  <si>
    <t>G1N5.38</t>
  </si>
  <si>
    <t>Panax notoginseng saponins</t>
  </si>
  <si>
    <t>G1N5.39</t>
  </si>
  <si>
    <t>Mecobalamin</t>
  </si>
  <si>
    <t xml:space="preserve"> 1500mcg/ml</t>
  </si>
  <si>
    <t>100mg + 50mg + 1000mcg</t>
  </si>
  <si>
    <t>Gelatin succinyl + natri clorid + natri hydroxyd</t>
  </si>
  <si>
    <t>20,0g, 3,505g, 0,68g; 500ml</t>
  </si>
  <si>
    <t>Tên gói thầu: Mua bổ sung thuốc hóa dược, sinh phẩm y tế, thuốc dược liệu, thuốc cổ truyền trong các cơ sở y tế công lập tỉnh Thanh Hoá năm 2021</t>
  </si>
  <si>
    <t>4000IU/0,5ml</t>
  </si>
  <si>
    <t>Thuốc tiêm/truyền</t>
  </si>
  <si>
    <t>G1N4.145</t>
  </si>
  <si>
    <t>Ceftriaxon</t>
  </si>
  <si>
    <t>2g</t>
  </si>
  <si>
    <t>G1N1.88</t>
  </si>
  <si>
    <t>Cefpodoxim</t>
  </si>
  <si>
    <t>G1N1.90</t>
  </si>
  <si>
    <t>Cloxacilin</t>
  </si>
  <si>
    <t xml:space="preserve"> 1g</t>
  </si>
  <si>
    <t>Ketamine Hydrochloride injection</t>
  </si>
  <si>
    <t xml:space="preserve"> Dung dịch tiêm, Hộp 25 lọ 10 ml, Tiêm</t>
  </si>
  <si>
    <t>Tracrium</t>
  </si>
  <si>
    <t>Atracurium besylate</t>
  </si>
  <si>
    <t>25mg/ 2.5ml</t>
  </si>
  <si>
    <t>Dung dịch tiêm; Hộp 5 ống; Tiêm hoặc truyền tĩnh mạch (IV)</t>
  </si>
  <si>
    <t>24</t>
  </si>
  <si>
    <t>Suxamethonium Chloride</t>
  </si>
  <si>
    <t xml:space="preserve"> Dung dịch tiêm, Hộp 10 ống 2 ml, Tiêm</t>
  </si>
  <si>
    <t>Trosicam 7.5mg</t>
  </si>
  <si>
    <t>Meloxicam 7,5mg</t>
  </si>
  <si>
    <t>Viên nén phân tán tại miệng, hộp 1 vỉ x 10 viên; hộp 2 vỉ x 10 viên; hộp 3 vỉ x 10 viên; hộp 10 vỉ x 10 viên; Uống</t>
  </si>
  <si>
    <t>Partamol Tab.</t>
  </si>
  <si>
    <t>Viên nén, hộp 3 vỉ, 5 vỉ, 10 vỉ, vỉ 10 viên. Hộp 1 chai 200 viên, chai 300 viên, 500 viên. Uống</t>
  </si>
  <si>
    <t>Efferalgan</t>
  </si>
  <si>
    <t>Viên nén sủi bọt, Hộp 4 vỉ x 4 viên, Uống</t>
  </si>
  <si>
    <t>Kidopar</t>
  </si>
  <si>
    <t>Hỗn dịch uống, Hộp 1 chai 100ml, Uống</t>
  </si>
  <si>
    <t>Join-Flex</t>
  </si>
  <si>
    <t>Viên nang cứng, Hộp 5 vỉ x 12 viên, uống</t>
  </si>
  <si>
    <t xml:space="preserve">Depakine 200mg </t>
  </si>
  <si>
    <t>Viên nén kháng acid dạ dày, Hộp 1 lọ 40 viên, Uống</t>
  </si>
  <si>
    <t>Cepoxitil 200</t>
  </si>
  <si>
    <t>Syntarpen</t>
  </si>
  <si>
    <t xml:space="preserve">Hộp 1 lọ, Bột pha tiêm, Tiêm </t>
  </si>
  <si>
    <t>Rulid 150mg</t>
  </si>
  <si>
    <t>Viên nén bao phim, hộp 01 vỉ, vỉ 10 viên; Uống</t>
  </si>
  <si>
    <t>Picaroxin 500mg</t>
  </si>
  <si>
    <t>Ciprofloxacin (dưới dạng ciprofloxacin hydrochloride)</t>
  </si>
  <si>
    <t>Viên nén bao phim, Hộp 1 vỉ x 10 viên, Uống</t>
  </si>
  <si>
    <t>Alvotinib 100mg</t>
  </si>
  <si>
    <t>Viên nén bao phim, Hộp 12 vỉ, Vỉ 10 viên, Uống</t>
  </si>
  <si>
    <t>Permixon 160mg</t>
  </si>
  <si>
    <t>Viên nang cứng, Hộp 4 vỉ x 15 viên, Uống</t>
  </si>
  <si>
    <t>Tardyferon B9</t>
  </si>
  <si>
    <t>Ferrous Sulfate + Acid folic</t>
  </si>
  <si>
    <t>50mg sắt + 0,35mg acid folic</t>
  </si>
  <si>
    <t>Viên nén giải phóng kéo dài, Hộp 3 vỉ x 10 viên, Uống</t>
  </si>
  <si>
    <t>Gemapaxane</t>
  </si>
  <si>
    <t>4000IU/ 0,4ml</t>
  </si>
  <si>
    <t>Dung dịch tiêm, Hộp 6 bơm tiêm, Tiêm</t>
  </si>
  <si>
    <t>6000IU/ 0,6ml</t>
  </si>
  <si>
    <t>Heparin</t>
  </si>
  <si>
    <t>25.000IU/ 5ml</t>
  </si>
  <si>
    <t>Dung dịch tiêm, Hộp 25 lọ x 5 ml, Tiêm</t>
  </si>
  <si>
    <t>Transamin Capsules 250mg</t>
  </si>
  <si>
    <t>Tranexamic acid</t>
  </si>
  <si>
    <t>250 mg</t>
  </si>
  <si>
    <t>Viên nang cứng; Hộp 10 vỉ x 10 viên; Uống</t>
  </si>
  <si>
    <t>36</t>
  </si>
  <si>
    <t xml:space="preserve">Cordarone </t>
  </si>
  <si>
    <t>Amiodarone hydrochloride</t>
  </si>
  <si>
    <t>200 mg</t>
  </si>
  <si>
    <t>Viên nén, Hộp 2 vỉ x 15 viên, Uống</t>
  </si>
  <si>
    <t>Stadovas 5 Tab</t>
  </si>
  <si>
    <t>Viên nén, Hộp 10 vỉ x 10 viên, Uống</t>
  </si>
  <si>
    <t xml:space="preserve">Felodipine Stella 5mg retard </t>
  </si>
  <si>
    <t>Viên nén bao phim phóng thích kéo dài, Hộp 10 vỉ x 10 viên, Uống</t>
  </si>
  <si>
    <t>Lisiplus Stada 10mg/12,5mg</t>
  </si>
  <si>
    <t>Lisinopril (dihydrat) 10mg + hydroclorothiazid 12,5mg</t>
  </si>
  <si>
    <t>Viên nén,  Hộp 3 vỉ x 10 viên, Uống</t>
  </si>
  <si>
    <t>Lisiplus HCT 20/12.5</t>
  </si>
  <si>
    <t>Viên nén, hộp 03 vỉ, vỉ 10 viên, hộp 06 vỉ, vỉ 10 viên; Uống</t>
  </si>
  <si>
    <t>Dopegyt</t>
  </si>
  <si>
    <t>Viên nén bao phim, hộp 10 vỉ x 10 viên, uống</t>
  </si>
  <si>
    <t>Furosemide</t>
  </si>
  <si>
    <t>Enterogermina</t>
  </si>
  <si>
    <t>Bào tử kháng đa kháng sinh Bacillus clausii</t>
  </si>
  <si>
    <t xml:space="preserve">2 tỷ bào tử/5 ml  </t>
  </si>
  <si>
    <t>Hỗn dịch uống, Hộp 2 vỉ x 10 ống x 05ml, Uống</t>
  </si>
  <si>
    <t>Normagut</t>
  </si>
  <si>
    <t>Men Saccharomyces boulardii</t>
  </si>
  <si>
    <t>2,5x109 tế bào/250mg</t>
  </si>
  <si>
    <t>Viên nang cứng, Hộp 3 vỉ x 10 viên, Uống</t>
  </si>
  <si>
    <t>Navacarzol</t>
  </si>
  <si>
    <t>Carbimazole</t>
  </si>
  <si>
    <t>Viên nén, hộp 5 vỉ, vỉ 10 viên, uống</t>
  </si>
  <si>
    <t>Berlthyrox 100</t>
  </si>
  <si>
    <t>Viên nén, hộp 4 vỉ x 25 viên, uống</t>
  </si>
  <si>
    <t>Hizentra</t>
  </si>
  <si>
    <t>Besivance</t>
  </si>
  <si>
    <t>Hỗn dịch nhỏ mắt, Hộp 1 lọ 5ml, Nhỏ mắt</t>
  </si>
  <si>
    <t>Liposic</t>
  </si>
  <si>
    <t>Gel nhỏ mắt, Hộp 1 tuýp 10g, Nhỏ mắt</t>
  </si>
  <si>
    <t>Flumetholon 0,1</t>
  </si>
  <si>
    <t>1mg/ml</t>
  </si>
  <si>
    <t>Vismed</t>
  </si>
  <si>
    <t>Dung dịch nhỏ mắt, Hộp 20 ống đơn liều 0,3ml, Nhỏ mắt</t>
  </si>
  <si>
    <t>Clealine 100mg</t>
  </si>
  <si>
    <t>Viên nén bao phim, hộp 06 vỉ, vỉ 10 viên; Uống</t>
  </si>
  <si>
    <t>Tanganil 500mg</t>
  </si>
  <si>
    <t xml:space="preserve">Acetylleucin </t>
  </si>
  <si>
    <t>Viên nén, Hộp 3 vỉ x 10 viên , Uống</t>
  </si>
  <si>
    <t>Piracetam-Egis</t>
  </si>
  <si>
    <t>Viên nén bao phim, lọ 60 viên, hộp 1 lọ, Uống</t>
  </si>
  <si>
    <t>VN-20611-17</t>
  </si>
  <si>
    <t>Panpharma GmbH
(* Tên cũ: Rotexmedica GmbH Arzneimittelwerk) - Đức</t>
  </si>
  <si>
    <t>718/ 11</t>
  </si>
  <si>
    <t>Công ty CP dược phẩm TW CPC1</t>
  </si>
  <si>
    <t>VN-18784-15
(CV duy trì hiệu lực SĐK 3547/QLD-ĐK ngày 09/04/2020)  (Số lô: AS9F)</t>
  </si>
  <si>
    <t>GlaxoSmithKline Manufacturing SpA- Ý</t>
  </si>
  <si>
    <t>GMP: STT 1293/ Đợt 15; BD:  STT 41 /  8/ Đợt 13 / đính chính (Số lô: AS9F)</t>
  </si>
  <si>
    <t>Công ty TNHH một thành viên Dược liệu TW 2</t>
  </si>
  <si>
    <t>VN-16040-12 Gia hạn số: 7596e/QLD-ĐK ngày 10/05/2021</t>
  </si>
  <si>
    <t>VN-20105-16</t>
  </si>
  <si>
    <t>Alpex Pharma SA. - Switzerland</t>
  </si>
  <si>
    <t>EU-GMP,
STT 1049,  
Đợt 13</t>
  </si>
  <si>
    <t xml:space="preserve">Công ty cổ phần dược vật tư y tế Việt Nam - Asean </t>
  </si>
  <si>
    <t>VD-23978-15; CV gia hạn số 3181e/QLD-ĐK ngày 12/3/2021, gia hạn đến ngày 12/3/2022</t>
  </si>
  <si>
    <t>Công ty TNHH  Liên doanh Stellapharm - Chi nhánh 1 - Việt Nam</t>
  </si>
  <si>
    <t>VN-024; STT 29
(Công bố đạt nhóm 1 cập nhật ngày 19/03/2021; STT 4)</t>
  </si>
  <si>
    <t>Công ty Cổ phần Dược phẩm Gia Linh</t>
  </si>
  <si>
    <t>VN-21216-18</t>
  </si>
  <si>
    <t>UPSA SAS - Pháp</t>
  </si>
  <si>
    <t xml:space="preserve"> IDCC 145 / Đợt 6</t>
  </si>
  <si>
    <t>Công ty CP dược phẩm TBYT Hà Nội</t>
  </si>
  <si>
    <t>VN-19837-16</t>
  </si>
  <si>
    <t>Aflofarm Farmacja Polska Sp. zo.o. - Poland</t>
  </si>
  <si>
    <t>STT 90/đợt 15</t>
  </si>
  <si>
    <t>Liên danh Việt Anh SM - An Nguyên</t>
  </si>
  <si>
    <t>VN-15791-12, kèm công văn gia hạn 8278e/QLD-ĐK</t>
  </si>
  <si>
    <t>Probiotec Pharma Pty., Ltd - Australia</t>
  </si>
  <si>
    <t>STT 3, Đợt 14</t>
  </si>
  <si>
    <t>Công ty CP ứng dụng và phát triển công nghệ y học Sao Việt</t>
  </si>
  <si>
    <t>VN-21128-18</t>
  </si>
  <si>
    <t>Sanofi Aventis S.A., Tây Ban Nha</t>
  </si>
  <si>
    <t>IDCC 554/ Đợt 9</t>
  </si>
  <si>
    <t>VD-24433-16 (có CV gia hạn)
Cv gia hạn số 5348e/QLD-ĐK ngày 13/04/2021</t>
  </si>
  <si>
    <t>Công Ty CP Pymepharco-Việt Nam</t>
  </si>
  <si>
    <t>STT 2/Danh mục thuốc đáp ứng tiêu chí quy định tại điểm c Khoản 1 Điều 7 Thông tư 15/2019/TT-BYT (cập nhật tới ngày 12.05.2021)</t>
  </si>
  <si>
    <t>Công ty CP Pymepharco</t>
  </si>
  <si>
    <t>VN-21542-18.
Số lô: 2080220, 2090220, 2140220, 2020320, 2030320, 2040320, 2090220, 2030420, 2040320,2040420, 2050420, 2060420, 2070420, 2070520, 2080420, 2080520, 2090520, 2140520, 2010620, 2020620, 2100520, 2110520, 2120520, 2130520, 2070520, 2020620, 2020620, 2030620, 2040620, 2080220, 2080220, 2080220, 2080220, 2080220, 2080220, 2080220, 2080220, 2080220, 2080220, 2080220, 2080220, 2080220</t>
  </si>
  <si>
    <t>Tarchomin Pharmaceutical Works "Polfa" S.A. - Ba Lan</t>
  </si>
  <si>
    <t>227/ 6
Số lô: 2080220, 2090220, 2140220, 2020320, 2030320, 2040320, 2090220, 2030420, 2040320,2040420, 2050420, 2060420, 2070420, 2070520, 2080420, 2080520, 2090520, 2140520, 2010620, 2020620, 2100520, 2110520, 2120520, 2130520, 2070520, 2020620, 2020620, 2030620, 2040620, 2080220, 2080220, 2080220, 2080220, 2080220, 2080220, 2080220, 2080220, 2080220, 2080220, 2080220, 2080220, 2080220</t>
  </si>
  <si>
    <t xml:space="preserve">VD-22315-15
( Giấy gia hạn SĐK số: 12886/QLD-ĐK, ngày 11/08/2020, thời gian gia hạn 12 tháng) 
</t>
  </si>
  <si>
    <t>Công ty Roussel Việt Nam- Việt Nam</t>
  </si>
  <si>
    <t>STT 55/ Đợt 16</t>
  </si>
  <si>
    <t>Công ty cổ phần thiết bị VTYT Thanh Hóa</t>
  </si>
  <si>
    <t>VN-18838-15 (Có CV gia hạn số 643/QLD-ĐK ngày 01/02/2021)</t>
  </si>
  <si>
    <t>Teva Pharmaceutical Works Private Limited Company - Hungary</t>
  </si>
  <si>
    <t>STT 952 / Đợt 12</t>
  </si>
  <si>
    <t>Công ty TNHH MTV Vimedimex Bình Dương</t>
  </si>
  <si>
    <t>VN2-517-16 (Gia hạn đến 14/5/2022)</t>
  </si>
  <si>
    <t>Remedica Ltd.- Cyprus</t>
  </si>
  <si>
    <t>442/ Đợt 9</t>
  </si>
  <si>
    <t>Công ty TNHH dược phẩm U.N.I Việt Nam</t>
  </si>
  <si>
    <t>VN-22575-20</t>
  </si>
  <si>
    <t>Pierre Fabre Medicament production  - Pháp</t>
  </si>
  <si>
    <t xml:space="preserve"> STT 28 / Đợt 14</t>
  </si>
  <si>
    <t>VN-16023-12 (Có CV gia hạn số 401e/QLD-ĐK ngày 04/02/2021)</t>
  </si>
  <si>
    <t>VN-16312-13 (có CV gia hạn số 4246/QLD-ĐK ngày 16/04/2020) (số lô: OB21072@, OB21074, OB21073)</t>
  </si>
  <si>
    <t>Italfarmaco, S.p.A.  - Ý</t>
  </si>
  <si>
    <t>STT 476 / Đợt 9</t>
  </si>
  <si>
    <t>Bơm tiêm</t>
  </si>
  <si>
    <t>VN-16313-13 (có CV gia hạn số 4245/QLD-ĐK ngày 16/04/2020) (số lô: OA21A66, OA21067, OA20062@)</t>
  </si>
  <si>
    <t>VN-15617-12; Gia hạn số: 10365/QLD-ĐK ngày 10/7/2020</t>
  </si>
  <si>
    <t>VN-17933-14
 (CV duy trì hiệu lực số đăng ký số 7782/QLD-ĐK ngày 23/05/2019; CV duy trì hiệu lực số đăng ký ngày 23/04/2020)  (Số lô: TCASD60)</t>
  </si>
  <si>
    <t>Olic (Thailand) Ltd.- Thái Lan</t>
  </si>
  <si>
    <t>GMP: STT 319/ Đợt 7; BD:  STT 76/ Đợt 12</t>
  </si>
  <si>
    <t>VN-16722-13 (có công văn gia hạn số đăng ký)</t>
  </si>
  <si>
    <t>Sanofi Winthrop Industrie, Pháp</t>
  </si>
  <si>
    <t>IDCC 280/ Đợt 7</t>
  </si>
  <si>
    <t>VD-30106-18</t>
  </si>
  <si>
    <t>Công ty TNHH Liên doanh Stellapharm- Chi nhánh 1 - Việt Nam</t>
  </si>
  <si>
    <t>Số 4/ đợt cập nhật ngày 12/05/2021 danh mục thuốc đáp ứng tiêu chí quy định tại điểm C khoản 1 điều 7 thông tư 15/2019/TT-BYT</t>
  </si>
  <si>
    <t>Công ty Cổ phần dược phẩm và thiết bị y tế Phúc Lộc</t>
  </si>
  <si>
    <t>VD-26562-17</t>
  </si>
  <si>
    <t>VD-17766-12, Công văn gia hạn số: 2878e/QLD-ĐK ngày 10/3/2021</t>
  </si>
  <si>
    <t>Công ty TNHH Liên doanh Stellapharm-Chi nhánh 1, Việt Nam</t>
  </si>
  <si>
    <t>STT 24, đợt 67</t>
  </si>
  <si>
    <t>Công ty TNHH ĐT và DP Tân Khang</t>
  </si>
  <si>
    <t>VD-18111-12
( Giấy gia hạn SĐK số: 6165e/ QLD-ĐK, ngày 19/04/2021, thời gian gia hạn 12 tháng)</t>
  </si>
  <si>
    <t>Công ty TNHH Liên doanh Stellapharm- Chi nhánh 1- Việt Nam</t>
  </si>
  <si>
    <t>VN-13124-11; CVGH: 7999e/QLD-ĐK</t>
  </si>
  <si>
    <t>Egis Pharmaceuticals Private Limited Company - Hungary</t>
  </si>
  <si>
    <t>Stt 350/đợt 8</t>
  </si>
  <si>
    <t>Công ty CP dược phẩm Việt Hà</t>
  </si>
  <si>
    <t>1295/ đợt 15</t>
  </si>
  <si>
    <t>ống</t>
  </si>
  <si>
    <t>Công ty CP dược phẩm Thiên Thảo</t>
  </si>
  <si>
    <t>QLSP-0728-13 (có công văn gia hạn số đăng ký)</t>
  </si>
  <si>
    <t>Sanofi S.p.A, Ý</t>
  </si>
  <si>
    <t>IDCC 303/ Đợt 7</t>
  </si>
  <si>
    <t>QLSP-823-14 kèm công văn 10227/QLD-ĐK ngày 5/6/2018 v/v đính chính dạng bào chế trong tờ hướng dẫn sử dụng và công văn số 805e/QLD-ĐK ngày 09/02/2021 V/v duy trì hiệu lực giấy phép lưu hành</t>
  </si>
  <si>
    <t>Ardeypharm GmbH - Germany</t>
  </si>
  <si>
    <t>ID CC 1066/ Đợt 13</t>
  </si>
  <si>
    <t xml:space="preserve">VN-17813-14, c/v gia hạn số: 18438/QLD-ĐK; số lô: 210075, 210076  </t>
  </si>
  <si>
    <t>Industria Farmaceutica Nova Argentia S.P.A - Ý</t>
  </si>
  <si>
    <t>542/ đợt 9, số lô: 210075, 210076</t>
  </si>
  <si>
    <t>VN-10763-10; CVGH: 4672e/QLD-ĐK</t>
  </si>
  <si>
    <t>Berlin Chemie AG (Menarini Group)  - Đức</t>
  </si>
  <si>
    <t>Stt 1169/đợt 14</t>
  </si>
  <si>
    <t>QLSP-H03-1169-19</t>
  </si>
  <si>
    <t>CSL Behring AG - Thụy Sỹ</t>
  </si>
  <si>
    <t>P100256190</t>
  </si>
  <si>
    <t>Công ty TNHH Gendis</t>
  </si>
  <si>
    <t>VN-20774-17</t>
  </si>
  <si>
    <t>Bausch &amp; Lomb Incorporated,  Mỹ</t>
  </si>
  <si>
    <t>STT: 7, Đợt 19</t>
  </si>
  <si>
    <t>Công ty TNHH dược phẩm và TTBYT Hoàng Đức</t>
  </si>
  <si>
    <t>VN-15471-12</t>
  </si>
  <si>
    <t>Dr. Gerhard Mann Chem.- Pharm. Fabrik GmbH,  Đức</t>
  </si>
  <si>
    <t>STT: 1058, Đợt 13</t>
  </si>
  <si>
    <t>VN-18452-14 (Có CV gia hạn số 6302e/QLD-ĐK ngày 19/04/2021)</t>
  </si>
  <si>
    <t>Santen Pharmaceutical Co., Ltd. - Nhà máy Shiga  - Nhật Bản</t>
  </si>
  <si>
    <t>STT 211 / Đợt 6</t>
  </si>
  <si>
    <t>VN-15419-12 (Có CV gia hạn số 5435e/QLD-ĐK ngày 13/04/2021)</t>
  </si>
  <si>
    <t>Holopack Verpackungstechnik GmbH - Đức</t>
  </si>
  <si>
    <t xml:space="preserve"> STT 1063 / Đợt 13</t>
  </si>
  <si>
    <t>VN-17678-14 
Số lô: RF0701A</t>
  </si>
  <si>
    <t>Atlantic Pharma- Producoes Farmaceuticas S.A (Fab. Abrunheira)- Bồ Đào Nha</t>
  </si>
  <si>
    <t>STT 77/ Đợt 60
Số lô: RF0701A</t>
  </si>
  <si>
    <t>VN-22534-20</t>
  </si>
  <si>
    <t>Pierre Fabre Medicament Production  - Pháp</t>
  </si>
  <si>
    <t>VN-16481-13 (CV: 8037e/QLD-ĐK, ngày 14/5/2021, V/v: Duy trì hiệu lực SĐK 12 tháng từ ngày 14/5/2021)</t>
  </si>
  <si>
    <t>Egis Pharmaceuticals Private Limited Company
(CV: 8665/QLD-ĐK, ngày 27/5/2014, V/v: Thay đổi địa chỉ nhà sản xuất), Hungary</t>
  </si>
  <si>
    <t>350/8</t>
  </si>
  <si>
    <t>Công ty TNHH dược phẩm Tín Đức</t>
  </si>
  <si>
    <t>Tên thuốc</t>
  </si>
  <si>
    <t>Dạng bào chế, Quy cách đóng gói, Đường dùng</t>
  </si>
  <si>
    <t>Hạn dùng (Tuổi thọ)</t>
  </si>
  <si>
    <t>SĐK hoặc GPNK</t>
  </si>
  <si>
    <t>Cơ sở sản xuất - Nước sản xuất</t>
  </si>
  <si>
    <t>Số/đợt cssx được chứng nhận đạt tiêu chuẩn GMP-PIC/s hoặc GMP-EU hoặc TĐSH, BD</t>
  </si>
  <si>
    <t>Giá trúng thầu (Vnd)</t>
  </si>
  <si>
    <t>Thành tiền</t>
  </si>
  <si>
    <t>Nhà thầu trúng thầu</t>
  </si>
  <si>
    <t>Mã số NT</t>
  </si>
  <si>
    <t>Ghi chú</t>
  </si>
  <si>
    <t>Không lựa chọn được nhà thầu trúng thầu</t>
  </si>
  <si>
    <t>UBND TỈNH THANH HÓA</t>
  </si>
  <si>
    <t>CỘNG HÒA XÃ HỘI CHỦ NGHĨA VIỆT NAM</t>
  </si>
  <si>
    <t>SỞ Y TẾ</t>
  </si>
  <si>
    <t>Độc lập - Tự do - Hạnh phúc</t>
  </si>
  <si>
    <t>DANH MỤC THUỐC TRÚNG THẦU BỔ SUNG NĂM 2021</t>
  </si>
  <si>
    <t>Giá KK, KKL</t>
  </si>
  <si>
    <t>Hapacol 250</t>
  </si>
  <si>
    <t>Thuốc bột sủi bọt, Uống</t>
  </si>
  <si>
    <t>VD-20558-14</t>
  </si>
  <si>
    <t>CTCP Dược Hậu Giang - CN nhà máy DP DHG tại Hậu Giang -Việt Nam</t>
  </si>
  <si>
    <t>Stt 41/ đợt 10</t>
  </si>
  <si>
    <t>Gói</t>
  </si>
  <si>
    <t>Công ty CP Dược Hậu Giang</t>
  </si>
  <si>
    <t>Bactirid 100mg/5ml dry suspension</t>
  </si>
  <si>
    <t>Bột pha hỗn dịch uống, hộp 01 lọ, lọ 40ml; Uống</t>
  </si>
  <si>
    <t>VN-20148-16</t>
  </si>
  <si>
    <t>Medicraft Pharmaceuticals( Pvt) Ltd.- Pakistan</t>
  </si>
  <si>
    <t>STT 51/ Đợt 15
( STT 01 DM đính kèm CV 1231/BYT-QLD ngày 27/7/2017)</t>
  </si>
  <si>
    <t>Toricam Capsules 20 mg</t>
  </si>
  <si>
    <t>Hộp 2 vỉ x 10 viên. Viên nang, uống</t>
  </si>
  <si>
    <t>VN-15808-12 CVGH 886e/QLD-ĐK ngày 14/02/2021</t>
  </si>
  <si>
    <t>U Chu Pharmaceutical Co..Ltd. Taiwan</t>
  </si>
  <si>
    <t>ID TW-015 865 đợt 11 ngày 29/04/2021</t>
  </si>
  <si>
    <t>Amemoin tablet</t>
  </si>
  <si>
    <t>Viên nén; Hộp 2 vỉ, 10 vỉ x 10 viên; Uống</t>
  </si>
  <si>
    <t>VN-20759-17</t>
  </si>
  <si>
    <t>Nexpharm Korea Co., Ltd. - Hàn Quốc</t>
  </si>
  <si>
    <t xml:space="preserve">STT 111/ Đợt 12  PIC/S- GMP </t>
  </si>
  <si>
    <t>Dovestam 250</t>
  </si>
  <si>
    <t>Viên nén bao phim, Hộp 3 vỉ x 10 viên, Uống</t>
  </si>
  <si>
    <t>VD-34223-20</t>
  </si>
  <si>
    <t>Công ty cổ phần dược phẩm Sa Vi - Việt Nam</t>
  </si>
  <si>
    <t>STT 119 GMP trong nước</t>
  </si>
  <si>
    <t>Medoclav 375mg</t>
  </si>
  <si>
    <t>Viên nén bao phim, Hộp 2 vỉ x 10, Uống</t>
  </si>
  <si>
    <t>VN-15087-12 (số giấy gia hạn SĐK: 684e/QLD-ĐK)</t>
  </si>
  <si>
    <t>Medochemie Ltd - Factory B - Cyprus</t>
  </si>
  <si>
    <t>STT 448/đợt 9</t>
  </si>
  <si>
    <t>Hwazon Inj.</t>
  </si>
  <si>
    <t>Cefoperazone</t>
  </si>
  <si>
    <t>Bột pha tiêm, Hộp 10 lọ, Tiêm</t>
  </si>
  <si>
    <t>VN-17053-13; CV gia hạn số 20473/QLD-ĐK đến ngày 13/12/2020 + Thẻ kho, Lô HCPF050, HD: 09/11/2022, Lô HCPF051, HD: 09/11/2022, Lô HCPF052, HD: 09/11/2022, Lô HCPF053, HD: 09/11/2022</t>
  </si>
  <si>
    <t>Hwail Pharm. Co., Ltd.-Hàn Quốc</t>
  </si>
  <si>
    <t>ID chứng chỉ 444/Đợt 9</t>
  </si>
  <si>
    <t>Cefoperazone 0,5g</t>
  </si>
  <si>
    <t>Bột pha tiêm, hộp 01 lọ, hộp 10 lọ; Tiêm</t>
  </si>
  <si>
    <t>VD-31708-19</t>
  </si>
  <si>
    <t>Chi nhánh 3- Công ty Cổ phần Dược phẩm Imexpharm tại Bình Dương- Việt Nam</t>
  </si>
  <si>
    <t>STT 16/ Đợt 66</t>
  </si>
  <si>
    <t>Số 174 - đợt 6</t>
  </si>
  <si>
    <t>Kyongbo Ceftizoxime Inj. 0.5g</t>
  </si>
  <si>
    <t>0.5g</t>
  </si>
  <si>
    <t>Bột pha tiêm, Hộp 10 lọ, Tiêm</t>
  </si>
  <si>
    <t>VN-21130-18</t>
  </si>
  <si>
    <t>Kyongbo Pharmaceutical Co., Ltd. - Korea</t>
  </si>
  <si>
    <t>Đợt 12: STT: 112</t>
  </si>
  <si>
    <t>JW Amikacin 500mg/100ml Injection</t>
  </si>
  <si>
    <t>Dung dịch tiêm truyền; chai nhựa 100ml; Tiêm truyền</t>
  </si>
  <si>
    <t>VN-19684-16 (CV gia hạn 12 tháng số: 5043c/QLD-ĐK, ngày 09/04/2021)</t>
  </si>
  <si>
    <t>JW Life Science Corporation - Korea</t>
  </si>
  <si>
    <t>IDCC 352/ Đợt 8</t>
  </si>
  <si>
    <t>Choongwae Tobramycin sulfate injection</t>
  </si>
  <si>
    <t>VN-19685-16 (Có thẻ kho; Tồn kho số lô MDE20003)</t>
  </si>
  <si>
    <t>JW Pharmaceutical Corporation - Korea</t>
  </si>
  <si>
    <t>IDCC 559/ Đợt 9</t>
  </si>
  <si>
    <t>Samchundangtoracin eye drops</t>
  </si>
  <si>
    <t>15mg/5ml</t>
  </si>
  <si>
    <t>Dung dịch nhỏ mắt, Hộp 1 lọ x 5ml, Nhỏ mắt</t>
  </si>
  <si>
    <t>VN-13342-11; CV gia hạn số 12609/QLD-ĐK đến ngày 06/8/2021</t>
  </si>
  <si>
    <t>Samchundang Pharmaceutical Co., Ltd.-Hàn Quốc</t>
  </si>
  <si>
    <t>ID chứng chỉ 999/Đợt 12</t>
  </si>
  <si>
    <t>Sindazol Intravenous Infusion</t>
  </si>
  <si>
    <t>500mg
/100ml</t>
  </si>
  <si>
    <t>Dung dịch tiêm truyền, 
Hộp to x 4 hộp nhỏ x 20 lọ 100ml,
Tiêm truyền</t>
  </si>
  <si>
    <t>VN-20100-16</t>
  </si>
  <si>
    <t>Taiwan Biotech Co., Ltd, 
Đài Loan</t>
  </si>
  <si>
    <t>PIC/s-GMP
Số GCN: 06030
STT:58
Đợt: 9</t>
  </si>
  <si>
    <t>Fullgram Injection 600mg/4ml</t>
  </si>
  <si>
    <t>Dung dịch tiêm; Hộp 10 ống x 4ml; Thuốc tiêm</t>
  </si>
  <si>
    <t>VN-20968-18</t>
  </si>
  <si>
    <t>Samjin Pharmaceutical Co., Ltd - Hàn Quốc</t>
  </si>
  <si>
    <t>Số 137/ Đợt 6</t>
  </si>
  <si>
    <t xml:space="preserve">Moveloxin Injection 400mg </t>
  </si>
  <si>
    <t xml:space="preserve">Dung dịch tiêm truyền tĩnh mạch, Túi nhôm chứa 1 túi nhựa 250ml; tiêm truyền </t>
  </si>
  <si>
    <t>VN-18831-15
CV số 2727/QLD-ĐK ngày 23/3/2020
Số lô: MF21E01</t>
  </si>
  <si>
    <t>HK inno. N Corporation-Hàn Quốc</t>
  </si>
  <si>
    <t>Số ID: 578/Đợt 9</t>
  </si>
  <si>
    <t>Gemita 200mg</t>
  </si>
  <si>
    <t>Gemcitabine (dưới dạng Gemcitabine hydrocloride) 200mg</t>
  </si>
  <si>
    <t>Bột đông khô pha dung dịch tiêm truyền; Hộp 1 lọ; Tiêm truyền tĩnh mạch</t>
  </si>
  <si>
    <t>VN-21730-19</t>
  </si>
  <si>
    <t>Fresenius Kabi Oncology Ltd- Ấn Độ</t>
  </si>
  <si>
    <t>GMP: STT 640/ Đợt 10; BD:   (Số lô: 87200518AH)</t>
  </si>
  <si>
    <t>CKDTacrobell 0,5mg</t>
  </si>
  <si>
    <t>Viên nang,Hộp 1 túi nhôm x5vỉ x 10 viên, uống</t>
  </si>
  <si>
    <t>VN-22020-19</t>
  </si>
  <si>
    <t>Chong kun Dang pharmaceutical Corp - Korea</t>
  </si>
  <si>
    <t>STT 88/ đợt 13</t>
  </si>
  <si>
    <t>Alsiful S.R. Tablets 10mg</t>
  </si>
  <si>
    <t>Alfuzosin hydroclorid</t>
  </si>
  <si>
    <t>Viên nén phóng thích kéo dài, Hộp 3 vỉ x 10 viên, Uống</t>
  </si>
  <si>
    <t>VN-22539-20</t>
  </si>
  <si>
    <t>2nd Plant, Standard Chem. 
&amp; Pharm. Co., Ltd.-Đài Loan</t>
  </si>
  <si>
    <t>ID chứng chỉ 683/Đợt 10; TĐSH Stt16/Đợt 25</t>
  </si>
  <si>
    <t>Savi Deferipron 250</t>
  </si>
  <si>
    <t>Deferipron 250mg</t>
  </si>
  <si>
    <t>Viên nén bao phim, hộp 03 vỉ x 10 viên, hộp 1 chai 100 viên,  Uống</t>
  </si>
  <si>
    <t>VD-25774-16</t>
  </si>
  <si>
    <t>Công ty cổ phần dược phẩm SaVi - Việt Nam</t>
  </si>
  <si>
    <t>EU-GMP,
STT 121</t>
  </si>
  <si>
    <t>Mirafo Prefilled Inj. 4000 IU</t>
  </si>
  <si>
    <t>Human Erythropoietin alfa</t>
  </si>
  <si>
    <t>Dung dịch; Hộp 10 bơm tiêm đóng sẵn thuốc x 0,5ml; Tiêm</t>
  </si>
  <si>
    <t>QLSP-1035-17</t>
  </si>
  <si>
    <t>HK Bioinnovation Co., Ltd (tên cũ: TS Corporation) - Hàn Quốc</t>
  </si>
  <si>
    <t>STT: 138/Đợt 11 PIC/S-GMP</t>
  </si>
  <si>
    <t>Nicomen Tablets 5mg</t>
  </si>
  <si>
    <t>VN-22197-19
 Lô: TN160485, HD: 15/01/2023</t>
  </si>
  <si>
    <t>Standard Chem. 
&amp; Pharm. Co., Ltd.-Đài Loan</t>
  </si>
  <si>
    <t>ID chứng chỉ 463/Đợt 9 +Thẻ kho, Lô: TN160485, HD: 15/01/2023</t>
  </si>
  <si>
    <t>Telma 80H</t>
  </si>
  <si>
    <t>Viên nén; Hộp lớn x 10 hộp nhỏ x 1 vỉ x 10 viên; Uống</t>
  </si>
  <si>
    <t>VN-22152-19</t>
  </si>
  <si>
    <t>Glenmark Pharmaceuticals Ltd -Ấn Độ</t>
  </si>
  <si>
    <t xml:space="preserve">STT: 195/ Đợt 11  EU- GMP </t>
  </si>
  <si>
    <t>Fasthan 20</t>
  </si>
  <si>
    <t>Pravastatin natri 20mg</t>
  </si>
  <si>
    <t>Viên nén bao phim, hộp 03 vỉ x 10 viên; Uống</t>
  </si>
  <si>
    <t>VD-28021-17</t>
  </si>
  <si>
    <t>EU-GMP, 
STT 121</t>
  </si>
  <si>
    <t>Vastinxepa 40mg</t>
  </si>
  <si>
    <t>Viên nén bao phim, hộp 3 vỉ, vỉ 10 viên, Uống</t>
  </si>
  <si>
    <t>VN-17623-13, Công văn gia hạn SĐK số 7260e/QLD-ĐK ngày 04/05/2021</t>
  </si>
  <si>
    <t xml:space="preserve">Xepa-soul Pattinson (Malaysia)
SDN. BHD. - Malaysia </t>
  </si>
  <si>
    <t>STT 1212, đợt 14 EU-GMP</t>
  </si>
  <si>
    <t>Bacterocin Oint</t>
  </si>
  <si>
    <t>Thuốc dùng ngoài, Hộp 1 tuýp 5g, dùng ngoài</t>
  </si>
  <si>
    <t>VN-21777-19</t>
  </si>
  <si>
    <t>Kolmar Korea - Hàn Quốc</t>
  </si>
  <si>
    <t>Số ID: 1005/Đợt 12</t>
  </si>
  <si>
    <t>Thuốc dùng ngoài, Hộp 1 tuýp 15g, dùng ngoài</t>
  </si>
  <si>
    <t>Panloz 20</t>
  </si>
  <si>
    <t>Pantoprazole</t>
  </si>
  <si>
    <t>Viên nén bao tan trong ruột, Hộp 3 vỉ x 10 viên, Uống</t>
  </si>
  <si>
    <t>VN-16079-12</t>
  </si>
  <si>
    <t>Torrent Pharmaceuticals Ltd. - India</t>
  </si>
  <si>
    <t>STT 803/ Đợt 11 EU-MP</t>
  </si>
  <si>
    <t>Pantocid Iv</t>
  </si>
  <si>
    <t>Pantoprazol (dưới dạng Pantoprazol natri sesquihydrat)</t>
  </si>
  <si>
    <t>Bột đông khô pha tiêm, Hộp 1 lọ bột + 1 lọ 10 ml dung môi Natri clorid 0,9%, Tiêm</t>
  </si>
  <si>
    <t>VN-17792-14 kèm công văn số 11736/QLD-ĐK ngày 27/7/2020 V/v gia hạn hiệu lực SĐKLH</t>
  </si>
  <si>
    <t>Sun Pharmaceutical Industries Ltd - India</t>
  </si>
  <si>
    <t>ID CC 1084/ Đợt 13</t>
  </si>
  <si>
    <t>Moktin Injection</t>
  </si>
  <si>
    <t>Dung dịch tiêm; Hộp 10 ống x 2ml; Tiêm</t>
  </si>
  <si>
    <t xml:space="preserve">VN-16778-13 (CV gia hạn 12 tháng số: 19578/QLD-ĐK, ngày 20/11/2019; Có thẻ kho; Tồn kho số lô L0071907B) </t>
  </si>
  <si>
    <t>BCWorld Pharm.Co., Ltd -  Korea</t>
  </si>
  <si>
    <t>IDCC 479/ Đợt 9</t>
  </si>
  <si>
    <t>Deimec</t>
  </si>
  <si>
    <t>Dioctahedral smectite</t>
  </si>
  <si>
    <t>Hỗn dịch, Hộp 20 gói x 20ml, uống</t>
  </si>
  <si>
    <t>VN-20489-17</t>
  </si>
  <si>
    <t>Daewon Pharm.Co., Ltd-Korea</t>
  </si>
  <si>
    <t>Số ID: 1209/Đợt 14</t>
  </si>
  <si>
    <t>Medcelore Injection</t>
  </si>
  <si>
    <t>Methyl prednisolon (dưới dạng Methylprednisolon natri succinat)</t>
  </si>
  <si>
    <t>VN-19525-15 (CV gia hạn 12 tháng số: 1986e/QLD-ĐK ngày 24/02/2021)</t>
  </si>
  <si>
    <t>Guju Pharm. Co., Ltd - Korea</t>
  </si>
  <si>
    <t>STT 68/ Đợt 9</t>
  </si>
  <si>
    <t>Acabrose Tablets 50mg</t>
  </si>
  <si>
    <t>VN-21345-18</t>
  </si>
  <si>
    <t>ID chứng chỉ 683/Đợt 10</t>
  </si>
  <si>
    <t>Combiwave FB100</t>
  </si>
  <si>
    <t>Budesonide (dạng vi hạt) + formoterol fumarate dihydrate (dạng vi hạt)</t>
  </si>
  <si>
    <t>Thuốc hít định liều dạng phun mù, Hộp 1 bình xịt 120 liều, Đường hô hấp</t>
  </si>
  <si>
    <t>VN-20170-16</t>
  </si>
  <si>
    <t>Glenmark Pharmaceuticals Ltd. - India</t>
  </si>
  <si>
    <t xml:space="preserve">STT 63, Đợt 13
</t>
  </si>
  <si>
    <t>Combiwave FB200</t>
  </si>
  <si>
    <t>VN-20171-16</t>
  </si>
  <si>
    <t>Nephgold</t>
  </si>
  <si>
    <t>Thùng carton chứa 10 túi x 250ml; Dung dịch tiêm truyền</t>
  </si>
  <si>
    <t>VN-21299-18</t>
  </si>
  <si>
    <t>JW Life Science Corporation -Korea</t>
  </si>
  <si>
    <t>ID 352/ Đợt 8</t>
  </si>
  <si>
    <t>Hepagold</t>
  </si>
  <si>
    <t>Thùng carton chứa 10 túi 250ml, Dung dịch tiêm truyền</t>
  </si>
  <si>
    <t>VN-21298-18</t>
  </si>
  <si>
    <t>Thùng carton chứa 10 túi x 500ml, Dung dịch tiêm truyền</t>
  </si>
  <si>
    <t>Công ty CP TM Đức Lộc</t>
  </si>
  <si>
    <t>Liên danh An Phúc - HP</t>
  </si>
  <si>
    <t>Công ty TNHH MTV Dược Sài Gòn</t>
  </si>
  <si>
    <t>Công ty TNHH TM dược phẩm Vạn Xuân</t>
  </si>
  <si>
    <t>Công ty CP Dược VTYT Thanh Hóa</t>
  </si>
  <si>
    <t>Công ty cổ phần dược phẩm Sagophar</t>
  </si>
  <si>
    <t>Công ty TNHH dược phẩm Huy Cường</t>
  </si>
  <si>
    <t>LD Sông Mã - Hóa Chất</t>
  </si>
  <si>
    <t>Công ty TNHH dược phẩm Châu Á Thái Bình Dương</t>
  </si>
  <si>
    <t>Công ty TNHH TM dược phẩm Phương Linh</t>
  </si>
  <si>
    <t>Túi</t>
  </si>
  <si>
    <t>Công ty cổ phần Vinamed</t>
  </si>
  <si>
    <t>Công ty CP đầu tư quốc tế Việt Á</t>
  </si>
  <si>
    <t>Công ty CP dược phẩm Bến Tre</t>
  </si>
  <si>
    <t>Công ty TNHH Dược phẩm QDU</t>
  </si>
  <si>
    <t>Bình</t>
  </si>
  <si>
    <t>Công ty cổ phần dược phẩm Righmed</t>
  </si>
  <si>
    <t>Công ty TNHH dược phẩm EOC Việt Nam</t>
  </si>
  <si>
    <t>NHÓM 2 THEO THÔNG TƯ SỐ 15/2019/TT-BYT NGÀY 11/7/2019 CỦA BỘ Y TẾ</t>
  </si>
  <si>
    <t>Tranfaximox</t>
  </si>
  <si>
    <t>Amoxicilin (dưới dạng Amoxicilin trihydrat) 250 mg; Acid clavulanic (dưới dạng Kali clavulanat) 125mg</t>
  </si>
  <si>
    <t>Viên nén phân tán, Hộp 2 vỉ x 10 viên; Uống</t>
  </si>
  <si>
    <t>VD-26834-17</t>
  </si>
  <si>
    <t>Công ty CPDP Hà Tây - Việt Nam</t>
  </si>
  <si>
    <t>Cefalexin 500mg</t>
  </si>
  <si>
    <t>Cephalexin</t>
  </si>
  <si>
    <t>Viên nang cứng, Hộp 10 vỉ x 10 viên, Uống</t>
  </si>
  <si>
    <t>VD-23071-15</t>
  </si>
  <si>
    <t>Công ty cổ phần dược phẩm TV.Pharm - Việt Nam</t>
  </si>
  <si>
    <t>Spreacef 2g</t>
  </si>
  <si>
    <t>Thuốc bột pha tiêm, Hộp 1 lọ, 20 lọ, Tiêm</t>
  </si>
  <si>
    <t>VD-31584-19</t>
  </si>
  <si>
    <t>Công ty CP dược phẩm Am Vi - Việt Nam</t>
  </si>
  <si>
    <t>Ciprofloxacin 0,3%</t>
  </si>
  <si>
    <t>15mg/5ml
(0,3%)</t>
  </si>
  <si>
    <t>Dung dịch nhỏ mắt, Hộp 20 lọ 5ml, nhỏ mắt</t>
  </si>
  <si>
    <t>VD-22941-15
(CV gia hạn số: 2312e/QLD-ĐK; ngày 01/03/2021)</t>
  </si>
  <si>
    <t>Công ty CPDP Minh Dân - Việt Nam</t>
  </si>
  <si>
    <t>Ofloxacin 200mg</t>
  </si>
  <si>
    <t>Viên nén bao phim, Hộp 10 vỉ x 10 viên, Uống</t>
  </si>
  <si>
    <t>VD-32149-19</t>
  </si>
  <si>
    <t>Công ty Cổ Phần Hóa - Dược Phẩm Mekophar - Việt Nam</t>
  </si>
  <si>
    <t>A.T Acyclovir 200mg</t>
  </si>
  <si>
    <t>Acyclovir</t>
  </si>
  <si>
    <t>Viên nén phân tán, Hộp 3 vỉ x 10 viên, uống</t>
  </si>
  <si>
    <t>VD-31591-19</t>
  </si>
  <si>
    <t>Công ty Cổ phần Dược phẩm An Thiên - Việt Nam</t>
  </si>
  <si>
    <t>Gourcuff - 5</t>
  </si>
  <si>
    <t>Alfuzosin HCl 5mg</t>
  </si>
  <si>
    <t>Viên nén bao phim, hộp 10 vỉ x 10 viên , uống</t>
  </si>
  <si>
    <t>VD-28912-18</t>
  </si>
  <si>
    <t>Công ty cổ phần Dược Phẩm Đạt Vi Phú - Việt Nam</t>
  </si>
  <si>
    <t>Nitralmyl 0,6</t>
  </si>
  <si>
    <t>Glyceryl trinitrat (Nitroglycerin)</t>
  </si>
  <si>
    <t>Viên nén đặt dưới lưỡi, Hộp 3 vỉ x 10 viên, đặt dưới lưỡi</t>
  </si>
  <si>
    <t>VD-34179-20</t>
  </si>
  <si>
    <t>Hà Tây-Việt Nam</t>
  </si>
  <si>
    <t>Tovecor 5</t>
  </si>
  <si>
    <t>Perindopril arginin 5mg</t>
  </si>
  <si>
    <t>Viên nén bao phim, hộp 03 vỉ, vỉ 10 viên; Uống</t>
  </si>
  <si>
    <t>VD-27099-17</t>
  </si>
  <si>
    <t>Công ty CPDP Trung ương 2- Việt Nam</t>
  </si>
  <si>
    <t>DigoxineQualy</t>
  </si>
  <si>
    <t>Viên nén, hộp 01 vỉ, vỉ 30 viên; Uống</t>
  </si>
  <si>
    <t>VD-31550-19</t>
  </si>
  <si>
    <t>Công ty Cổ phần Dược phẩm 3/2- Việt Nam</t>
  </si>
  <si>
    <t>Lovastatin 20mg</t>
  </si>
  <si>
    <t>Viên nén, Hộp 3 vỉ x 10 viên, Uống</t>
  </si>
  <si>
    <t>VD-22237-15</t>
  </si>
  <si>
    <t>Stavacor</t>
  </si>
  <si>
    <t>VD-30152-18</t>
  </si>
  <si>
    <t>Công ty TNHH sinh dược phẩm Hera - Việt Nam</t>
  </si>
  <si>
    <t>Nimodipin-BFS</t>
  </si>
  <si>
    <t>Dung dịch đậm đặc để pha tiêm truyền, Hộp 1 túi nhôm,  5 túi nhôm,  10 túi nhôm,  20 túi nhôm,  50 túi nhôm × ống nhựa 5ml, Tiêm truyền</t>
  </si>
  <si>
    <t>VD-32617-19</t>
  </si>
  <si>
    <t>Công ty Cổ phần Dược phẩm CPC1 Hà Nội- Việt Nam</t>
  </si>
  <si>
    <t>Rabepagi 10</t>
  </si>
  <si>
    <t>Viên nén bao tan trong ruột, hộp 03 vỉ, vỉ 10 viên, hộp 06 vỉ, vỉ 10 viên, hộp 10 vỉ, vỉ 10 viên; Uống</t>
  </si>
  <si>
    <t>VD-28832-18</t>
  </si>
  <si>
    <t>Chi nhánh Công ty Cổ phần Dược phẩm Agimexpharm- Nhà máy sản xuất Dược phẩm Agimexpharm- Việt Nam</t>
  </si>
  <si>
    <t xml:space="preserve">SAVI GLIPIZIDE 5 </t>
  </si>
  <si>
    <t>VD-29120-18</t>
  </si>
  <si>
    <t>Công ty Cổ phần Dược phẩm Savi - Việt Nam</t>
  </si>
  <si>
    <t>Hemotocin</t>
  </si>
  <si>
    <t>Dung dịch tiêm,Hộp 10 lọ nhựa x 1 ml. Hộp 20 lọ nhựa x 1ml. Hộp 50 lọ nhựa x 1ml,Tiêm</t>
  </si>
  <si>
    <t>VD-26774-17</t>
  </si>
  <si>
    <t>Nupigin</t>
  </si>
  <si>
    <t>Dung dịch uống, Hộp 2, 4, 6, 8 vỉ x 5 ống x 5ml, Uống</t>
  </si>
  <si>
    <t>VD-25961-16</t>
  </si>
  <si>
    <t>CTCP DP CPC1 Hà Nội-Việt Nam</t>
  </si>
  <si>
    <t>Zensonid</t>
  </si>
  <si>
    <t>Hỗn dịch dùng cho khí dung,Hộp 2 vỉ x 5 lọ nhựa/vỉ nhôm x 2ml /lọ, Hộp 4 vỉ x 5 lọ nhựa/vỉ nhôm x 2ml /lọ,Hộp 10 vỉ x 5 lọ nhựa/vỉ nhôm x 2ml /lọ,Khí dung</t>
  </si>
  <si>
    <t>VD-27835-17</t>
  </si>
  <si>
    <t>Vitamin PP 50mg</t>
  </si>
  <si>
    <t>Viên nén, Hộp 10 vỉ x 30 viên, Uống</t>
  </si>
  <si>
    <t>VD-25218-16</t>
  </si>
  <si>
    <t>Công ty CP dược phẩm TV.Pharm</t>
  </si>
  <si>
    <t>Công ty Cổ phần y tế Tân Hoàng</t>
  </si>
  <si>
    <t>LD thầu C.ty CPTM Minh Dân - C.ty CP dược phẩm Minh Dân</t>
  </si>
  <si>
    <t>Công ty CP Hóa - dược phẩm MEKOPHAR</t>
  </si>
  <si>
    <t>Công ty cổ phần dược phẩm An Thiên</t>
  </si>
  <si>
    <t>Công ty CP dược phẩm CPC1 Hà Nội</t>
  </si>
  <si>
    <t>Tinidazole Injection
 100ml: 400mg</t>
  </si>
  <si>
    <t>Dung dịch tiêm truyền, 
Túi 100ml, Tiêm truyền</t>
  </si>
  <si>
    <t>VN-14564-12
Gia hạn SĐK theo công văn số: 3991e/QLD-ĐK ngày 24/03/2021</t>
  </si>
  <si>
    <t>Shijiazhuang No.4 Pharmaceutical Co., Ltd, Trung Quốc</t>
  </si>
  <si>
    <t>Klacid</t>
  </si>
  <si>
    <t>125mg/5ml</t>
  </si>
  <si>
    <t>Cốm pha hỗn dịch uống, Hộp 1 lọ 60 ml, Uống</t>
  </si>
  <si>
    <t>VN-16101-13 (Có CV gia hạn số 9066/QLD-ĐK ngày 29/06/2020)</t>
  </si>
  <si>
    <t>PT. Abbott Indonesia - Indonesia</t>
  </si>
  <si>
    <t>Silvirin</t>
  </si>
  <si>
    <t>1% tl/tl</t>
  </si>
  <si>
    <t>Kem bôi da, Hộp 1 tuýp 20g, Dùng ngoài</t>
  </si>
  <si>
    <t>VN-21107-18</t>
  </si>
  <si>
    <t>Satyam Pharmaceuticals &amp; Chemicals Pvt., Ltd - Ấn Độ</t>
  </si>
  <si>
    <t>Gelofusine</t>
  </si>
  <si>
    <t>Dung dịch tiêm truyền, hộp 10 chai, chai 500ml; Tiêm truyền</t>
  </si>
  <si>
    <t>VN-20882-18</t>
  </si>
  <si>
    <t>B.Braun Medical Industries Sdn.Bhd.- Malaysia</t>
  </si>
  <si>
    <t>Dobucin</t>
  </si>
  <si>
    <t>Dung dịch tiêm, Hộp 5 ống x 5ml, Tiêm</t>
  </si>
  <si>
    <t>VN-16920-13</t>
  </si>
  <si>
    <t>Troikaa Pharmaceuticals Ltd -  Ấn Độ</t>
  </si>
  <si>
    <t>ST-Pase</t>
  </si>
  <si>
    <t>Bột đông khô pha tiêm tĩnh mạch, Hộp 1 lọ 3ml, Tiêm</t>
  </si>
  <si>
    <t>VN-18183-14</t>
  </si>
  <si>
    <t>Cadila Pharmaceuticals Ltd - Ấn Độ</t>
  </si>
  <si>
    <t>Fynkhepar  Tablet</t>
  </si>
  <si>
    <t>Viên nén bao phim, 
Hộp 10 vỉ x 10 viên, Uống</t>
  </si>
  <si>
    <t>VN-21532-18</t>
  </si>
  <si>
    <t>M/S fynk Pharmaceuticals - Pakistan</t>
  </si>
  <si>
    <t>Tarviluci</t>
  </si>
  <si>
    <t>Bột pha tiêm, hộp 01 lọ; Tiêm</t>
  </si>
  <si>
    <t>VN-19410-15
( Giấy gia hạn SĐK số: 7168e/ QLD-ĐK, ngày 04/05/2021, thời gian gia hạn 12 tháng)</t>
  </si>
  <si>
    <t>Reyoung Pharmaceutical Co., Ltd- Trung Quốc</t>
  </si>
  <si>
    <t>Luotai</t>
  </si>
  <si>
    <t>Bột đông khô pha tiêm; Hộp 1 lọ bột + 1 ống dung môi. Hộp lớn chứa 6 hộp nhỏ; Tiêm/truyền tĩnh mạch</t>
  </si>
  <si>
    <t>VN-18348-14;
CV duy trì hiệu lực SĐK số: 1592e/QLD-ĐK</t>
  </si>
  <si>
    <t>KPC Pharmaceuticals, Inc; 
Trung Quốc</t>
  </si>
  <si>
    <t>Methicowel 1500</t>
  </si>
  <si>
    <t>Dung dịch tiêm; Hộp 5 ống x 1ml; Thuốc tiêm</t>
  </si>
  <si>
    <t>VN-21239-18</t>
  </si>
  <si>
    <t>Akums Drugs and Pharmaceuticals Ltd - Ấn Độ</t>
  </si>
  <si>
    <t>Salbules</t>
  </si>
  <si>
    <t xml:space="preserve">Salbutamol </t>
  </si>
  <si>
    <t>Dung dịch khí dung, Hộp 50 ống, khí dung</t>
  </si>
  <si>
    <t>VN-16573-13
CV số: 10777e/QLD-ĐK ngày 06/06/2021</t>
  </si>
  <si>
    <t>Amanta Healthcare-Ấn Độ</t>
  </si>
  <si>
    <t>MG-TAN Inj.</t>
  </si>
  <si>
    <t>Dung dịch tiêm truyền, Túi 960ml, Tiêm truyền</t>
  </si>
  <si>
    <t>VN-21330-18</t>
  </si>
  <si>
    <t>MG Co., Ltd. - Hàn Quốc</t>
  </si>
  <si>
    <t>Nirpid 10%</t>
  </si>
  <si>
    <t>Dầu đậu nành;
 Lecithin trứng;
 Glycerol;</t>
  </si>
  <si>
    <t>25g/250ml;
3g/250ml;
5,625g/250ml;</t>
  </si>
  <si>
    <t>Nhũ tương dầu truyền tĩnh mạch, Hộp 1 chai x 250ml, tiêm truyền</t>
  </si>
  <si>
    <t>VN-19283-15;
CV gia hạn đăng ký số: 2116e/QLD-ĐK ngày 25/02/2021</t>
  </si>
  <si>
    <t>Aculife Healthcare Private Limited - India</t>
  </si>
  <si>
    <t>Trivit-B</t>
  </si>
  <si>
    <t>Dung dịch tiêm, Hộp 10 ống 3ml, Thuốc tiêm</t>
  </si>
  <si>
    <t>VN-19998-16</t>
  </si>
  <si>
    <t xml:space="preserve">T.P. Drug Laboratories (1969)., Ltd - Thái Lan </t>
  </si>
  <si>
    <t>Công ty TNHH dược phẩm Đông Đô</t>
  </si>
  <si>
    <t>(Đính kèm Quyết định số 738/QĐ-SYT ngày 29/6/2021 của Giám đốc Sở Y tế Thanh Hóa)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</si>
</sst>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₫_-;\-* #,##0.00\ _₫_-;_-* &quot;-&quot;??\ _₫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0.0%"/>
    <numFmt numFmtId="167" formatCode="#,##0.0"/>
    <numFmt numFmtId="168" formatCode="_-* #,##0.00_-;\-* #,##0.00_-;_-* &quot;-&quot;??_-;_-@_-"/>
  </numFmts>
  <fonts count="77">
    <font>
      <sz val="10"/>
      <name val="Arial"/>
    </font>
    <font>
      <sz val="10"/>
      <color theme="1"/>
      <name val=".VnTime"/>
      <family val="2"/>
    </font>
    <font>
      <sz val="10"/>
      <color indexed="8"/>
      <name val="Arial"/>
      <family val="2"/>
      <charset val="163"/>
    </font>
    <font>
      <sz val="10"/>
      <name val="Arial"/>
      <family val="2"/>
    </font>
    <font>
      <sz val="11"/>
      <color indexed="8"/>
      <name val="Calibri"/>
      <family val="2"/>
    </font>
    <font>
      <sz val="11"/>
      <color theme="1"/>
      <name val="Arial"/>
      <family val="2"/>
      <scheme val="minor"/>
    </font>
    <font>
      <sz val="12"/>
      <name val=".VnTime"/>
      <family val="2"/>
    </font>
    <font>
      <sz val="11"/>
      <color indexed="8"/>
      <name val=".VnTime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2"/>
      <name val="Times New Roman"/>
      <family val="1"/>
    </font>
    <font>
      <sz val="11"/>
      <color indexed="8"/>
      <name val="Arial"/>
      <family val="2"/>
    </font>
    <font>
      <sz val="11"/>
      <color indexed="8"/>
      <name val="Calibri"/>
      <family val="2"/>
      <charset val="163"/>
    </font>
    <font>
      <sz val="10"/>
      <name val="Arial"/>
      <family val="2"/>
      <charset val="163"/>
    </font>
    <font>
      <sz val="10"/>
      <color indexed="8"/>
      <name val=".VnTime"/>
      <family val="2"/>
    </font>
    <font>
      <sz val="13"/>
      <color theme="1"/>
      <name val="Times New Roman"/>
      <family val="2"/>
    </font>
    <font>
      <sz val="11"/>
      <color indexed="8"/>
      <name val="Times New Roman"/>
      <family val="2"/>
    </font>
    <font>
      <sz val="11"/>
      <color indexed="8"/>
      <name val="Calibri"/>
      <family val="2"/>
      <charset val="134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12"/>
      <color theme="1"/>
      <name val="Arial"/>
      <family val="2"/>
      <scheme val="minor"/>
    </font>
    <font>
      <sz val="10"/>
      <name val=".VnTime"/>
      <family val="2"/>
    </font>
    <font>
      <sz val="11"/>
      <name val=".VnTime"/>
      <family val="2"/>
    </font>
    <font>
      <sz val="11"/>
      <color theme="1"/>
      <name val=".VnTime"/>
      <family val="2"/>
    </font>
    <font>
      <sz val="13"/>
      <color indexed="8"/>
      <name val="Times New Roman"/>
      <family val="1"/>
    </font>
    <font>
      <sz val="12"/>
      <color indexed="8"/>
      <name val="Times New Roman"/>
      <family val="2"/>
      <charset val="163"/>
    </font>
    <font>
      <sz val="12"/>
      <color indexed="8"/>
      <name val="Calibri"/>
      <family val="2"/>
    </font>
    <font>
      <sz val="11"/>
      <name val="VNI-Times"/>
    </font>
    <font>
      <sz val="11"/>
      <color theme="1"/>
      <name val="Times New Roman"/>
      <family val="2"/>
    </font>
    <font>
      <sz val="11"/>
      <color theme="1"/>
      <name val="Arial"/>
      <family val="2"/>
      <charset val="163"/>
      <scheme val="minor"/>
    </font>
    <font>
      <sz val="14"/>
      <name val="Times New Roman"/>
      <family val="1"/>
    </font>
    <font>
      <sz val="14"/>
      <name val=".VnTime"/>
      <family val="2"/>
    </font>
    <font>
      <sz val="12"/>
      <name val="VNI-Times"/>
    </font>
    <font>
      <sz val="11"/>
      <color theme="1"/>
      <name val="Calibri"/>
      <family val="2"/>
    </font>
    <font>
      <b/>
      <sz val="11"/>
      <color indexed="63"/>
      <name val="Calibri"/>
      <family val="2"/>
    </font>
    <font>
      <sz val="13"/>
      <color indexed="8"/>
      <name val="Times New Roman"/>
      <family val="2"/>
    </font>
    <font>
      <sz val="10"/>
      <name val="MS Sans Serif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9"/>
      <color theme="1"/>
      <name val="Times New Roman"/>
      <family val="1"/>
      <charset val="163"/>
    </font>
    <font>
      <sz val="11"/>
      <color indexed="8"/>
      <name val="Times New Roman"/>
      <family val="2"/>
      <charset val="163"/>
    </font>
    <font>
      <b/>
      <sz val="9"/>
      <color theme="1"/>
      <name val="Times New Roman"/>
      <family val="1"/>
    </font>
    <font>
      <sz val="9"/>
      <color theme="1"/>
      <name val="Times New Roman"/>
      <family val="1"/>
    </font>
    <font>
      <sz val="9"/>
      <color rgb="FFFF0000"/>
      <name val="Times New Roman"/>
      <family val="1"/>
    </font>
    <font>
      <b/>
      <sz val="11"/>
      <color theme="1"/>
      <name val="Times New Roman"/>
      <family val="1"/>
    </font>
    <font>
      <sz val="9"/>
      <color theme="0"/>
      <name val="Times New Roman"/>
      <family val="1"/>
    </font>
    <font>
      <b/>
      <sz val="9"/>
      <color theme="0"/>
      <name val="Times New Roman"/>
      <family val="1"/>
    </font>
    <font>
      <sz val="9"/>
      <name val="Times New Roman"/>
      <family val="1"/>
    </font>
    <font>
      <b/>
      <sz val="9"/>
      <name val="Times New Roman"/>
      <family val="1"/>
    </font>
    <font>
      <b/>
      <sz val="9"/>
      <color indexed="8"/>
      <name val="Times New Roman"/>
      <family val="1"/>
      <charset val="163"/>
      <scheme val="major"/>
    </font>
    <font>
      <b/>
      <sz val="8"/>
      <color indexed="8"/>
      <name val="Times New Roman"/>
      <family val="1"/>
    </font>
    <font>
      <b/>
      <sz val="9"/>
      <color theme="1"/>
      <name val="Times New Roman"/>
      <family val="1"/>
      <charset val="163"/>
      <scheme val="major"/>
    </font>
    <font>
      <b/>
      <sz val="9"/>
      <color rgb="FFFF0000"/>
      <name val="Times New Roman"/>
      <family val="1"/>
    </font>
    <font>
      <b/>
      <sz val="11"/>
      <color indexed="8"/>
      <name val="Times New Roman"/>
      <family val="1"/>
    </font>
    <font>
      <sz val="7"/>
      <color indexed="8"/>
      <name val="Times New Roman"/>
      <family val="1"/>
    </font>
    <font>
      <b/>
      <sz val="7"/>
      <color indexed="8"/>
      <name val="Times New Roman"/>
      <family val="1"/>
    </font>
    <font>
      <b/>
      <u/>
      <sz val="11"/>
      <color indexed="8"/>
      <name val="Times New Roman"/>
      <family val="1"/>
    </font>
    <font>
      <i/>
      <sz val="12"/>
      <color indexed="8"/>
      <name val="Times New Roman"/>
      <family val="1"/>
    </font>
    <font>
      <sz val="12"/>
      <color indexed="8"/>
      <name val="Times New Roman"/>
      <family val="1"/>
    </font>
    <font>
      <b/>
      <sz val="12"/>
      <color indexed="8"/>
      <name val="Times New Roman"/>
      <family val="1"/>
    </font>
    <font>
      <sz val="10"/>
      <color theme="1"/>
      <name val="Times New Roman"/>
      <family val="1"/>
      <charset val="163"/>
    </font>
    <font>
      <sz val="10"/>
      <name val="Times New Roman"/>
      <family val="1"/>
      <charset val="163"/>
      <scheme val="major"/>
    </font>
    <font>
      <b/>
      <sz val="10"/>
      <color theme="1"/>
      <name val="Times New Roman"/>
      <family val="1"/>
      <charset val="163"/>
    </font>
    <font>
      <b/>
      <sz val="7"/>
      <color indexed="8"/>
      <name val="Times New Roman"/>
      <family val="1"/>
      <charset val="163"/>
    </font>
    <font>
      <b/>
      <sz val="12"/>
      <color indexed="8"/>
      <name val="Times New Roman"/>
      <family val="1"/>
      <charset val="163"/>
    </font>
    <font>
      <b/>
      <sz val="9"/>
      <color rgb="FFFF0000"/>
      <name val="Times New Roman"/>
      <family val="1"/>
      <charset val="163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71">
    <xf numFmtId="0" fontId="0" fillId="0" borderId="0">
      <alignment vertical="top"/>
    </xf>
    <xf numFmtId="165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>
      <alignment vertical="top"/>
    </xf>
    <xf numFmtId="0" fontId="4" fillId="0" borderId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3" fillId="0" borderId="0"/>
    <xf numFmtId="0" fontId="6" fillId="0" borderId="0"/>
    <xf numFmtId="0" fontId="7" fillId="0" borderId="0"/>
    <xf numFmtId="0" fontId="8" fillId="0" borderId="0"/>
    <xf numFmtId="0" fontId="9" fillId="0" borderId="0"/>
    <xf numFmtId="0" fontId="4" fillId="0" borderId="0"/>
    <xf numFmtId="0" fontId="4" fillId="2" borderId="0" applyNumberFormat="0" applyBorder="0" applyAlignment="0" applyProtection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7" borderId="0" applyNumberFormat="0" applyBorder="0" applyAlignment="0" applyProtection="0"/>
    <xf numFmtId="0" fontId="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5" borderId="0" applyNumberFormat="0" applyBorder="0" applyAlignment="0" applyProtection="0"/>
    <xf numFmtId="0" fontId="4" fillId="5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11" borderId="0" applyNumberFormat="0" applyBorder="0" applyAlignment="0" applyProtection="0"/>
    <xf numFmtId="0" fontId="4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0" fillId="19" borderId="0" applyNumberFormat="0" applyBorder="0" applyAlignment="0" applyProtection="0"/>
    <xf numFmtId="0" fontId="11" fillId="3" borderId="0" applyNumberFormat="0" applyBorder="0" applyAlignment="0" applyProtection="0"/>
    <xf numFmtId="0" fontId="11" fillId="3" borderId="0" applyNumberFormat="0" applyBorder="0" applyAlignment="0" applyProtection="0"/>
    <xf numFmtId="0" fontId="12" fillId="20" borderId="2" applyNumberFormat="0" applyAlignment="0" applyProtection="0"/>
    <xf numFmtId="0" fontId="12" fillId="20" borderId="2" applyNumberFormat="0" applyAlignment="0" applyProtection="0"/>
    <xf numFmtId="0" fontId="13" fillId="21" borderId="3" applyNumberFormat="0" applyAlignment="0" applyProtection="0"/>
    <xf numFmtId="0" fontId="13" fillId="21" borderId="3" applyNumberFormat="0" applyAlignment="0" applyProtection="0"/>
    <xf numFmtId="0" fontId="6" fillId="0" borderId="0"/>
    <xf numFmtId="165" fontId="3" fillId="0" borderId="0" applyFont="0" applyFill="0" applyBorder="0" applyAlignment="0" applyProtection="0"/>
    <xf numFmtId="0" fontId="4" fillId="0" borderId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65" fontId="1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6" fillId="0" borderId="0" applyFont="0" applyFill="0" applyBorder="0" applyAlignment="0" applyProtection="0"/>
    <xf numFmtId="168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17" fillId="0" borderId="0" applyFont="0" applyFill="0" applyBorder="0" applyAlignment="0" applyProtection="0"/>
    <xf numFmtId="168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19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20" fillId="0" borderId="0" applyFont="0" applyFill="0" applyBorder="0" applyAlignment="0" applyProtection="0"/>
    <xf numFmtId="165" fontId="21" fillId="0" borderId="0" applyFont="0" applyFill="0" applyBorder="0" applyAlignment="0" applyProtection="0">
      <alignment vertical="center"/>
    </xf>
    <xf numFmtId="165" fontId="1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5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3" fillId="4" borderId="0" applyNumberFormat="0" applyBorder="0" applyAlignment="0" applyProtection="0"/>
    <xf numFmtId="0" fontId="24" fillId="0" borderId="4" applyNumberFormat="0" applyFill="0" applyAlignment="0" applyProtection="0"/>
    <xf numFmtId="0" fontId="24" fillId="0" borderId="4" applyNumberFormat="0" applyFill="0" applyAlignment="0" applyProtection="0"/>
    <xf numFmtId="0" fontId="25" fillId="0" borderId="5" applyNumberFormat="0" applyFill="0" applyAlignment="0" applyProtection="0"/>
    <xf numFmtId="0" fontId="25" fillId="0" borderId="5" applyNumberFormat="0" applyFill="0" applyAlignment="0" applyProtection="0"/>
    <xf numFmtId="0" fontId="26" fillId="0" borderId="6" applyNumberFormat="0" applyFill="0" applyAlignment="0" applyProtection="0"/>
    <xf numFmtId="0" fontId="26" fillId="0" borderId="6" applyNumberFormat="0" applyFill="0" applyAlignment="0" applyProtection="0"/>
    <xf numFmtId="0" fontId="26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7" borderId="2" applyNumberFormat="0" applyAlignment="0" applyProtection="0"/>
    <xf numFmtId="0" fontId="27" fillId="7" borderId="2" applyNumberFormat="0" applyAlignment="0" applyProtection="0"/>
    <xf numFmtId="0" fontId="8" fillId="0" borderId="0">
      <alignment vertical="top"/>
    </xf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9" fillId="22" borderId="0" applyNumberFormat="0" applyBorder="0" applyAlignment="0" applyProtection="0"/>
    <xf numFmtId="0" fontId="29" fillId="22" borderId="0" applyNumberFormat="0" applyBorder="0" applyAlignment="0" applyProtection="0"/>
    <xf numFmtId="0" fontId="4" fillId="0" borderId="0"/>
    <xf numFmtId="0" fontId="9" fillId="0" borderId="0"/>
    <xf numFmtId="0" fontId="17" fillId="0" borderId="0"/>
    <xf numFmtId="0" fontId="4" fillId="0" borderId="0"/>
    <xf numFmtId="0" fontId="4" fillId="0" borderId="0"/>
    <xf numFmtId="0" fontId="5" fillId="0" borderId="0"/>
    <xf numFmtId="0" fontId="5" fillId="0" borderId="0"/>
    <xf numFmtId="0" fontId="5" fillId="0" borderId="0"/>
    <xf numFmtId="0" fontId="17" fillId="0" borderId="0">
      <alignment vertical="top"/>
    </xf>
    <xf numFmtId="0" fontId="30" fillId="0" borderId="0"/>
    <xf numFmtId="0" fontId="3" fillId="0" borderId="0">
      <alignment vertical="top"/>
    </xf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" fillId="0" borderId="0"/>
    <xf numFmtId="0" fontId="5" fillId="0" borderId="0"/>
    <xf numFmtId="0" fontId="6" fillId="0" borderId="0"/>
    <xf numFmtId="0" fontId="3" fillId="0" borderId="0"/>
    <xf numFmtId="0" fontId="3" fillId="0" borderId="0"/>
    <xf numFmtId="0" fontId="6" fillId="0" borderId="0"/>
    <xf numFmtId="0" fontId="5" fillId="0" borderId="0"/>
    <xf numFmtId="0" fontId="4" fillId="0" borderId="0"/>
    <xf numFmtId="0" fontId="6" fillId="0" borderId="0"/>
    <xf numFmtId="0" fontId="14" fillId="0" borderId="0">
      <alignment vertical="top"/>
    </xf>
    <xf numFmtId="0" fontId="15" fillId="0" borderId="0"/>
    <xf numFmtId="0" fontId="14" fillId="0" borderId="0">
      <alignment vertical="top"/>
    </xf>
    <xf numFmtId="0" fontId="6" fillId="0" borderId="0"/>
    <xf numFmtId="0" fontId="6" fillId="0" borderId="0"/>
    <xf numFmtId="0" fontId="14" fillId="0" borderId="0">
      <alignment vertical="top"/>
    </xf>
    <xf numFmtId="0" fontId="6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7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4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4" fillId="0" borderId="0"/>
    <xf numFmtId="0" fontId="32" fillId="0" borderId="0"/>
    <xf numFmtId="0" fontId="4" fillId="0" borderId="0"/>
    <xf numFmtId="0" fontId="3" fillId="0" borderId="0"/>
    <xf numFmtId="0" fontId="3" fillId="0" borderId="0"/>
    <xf numFmtId="0" fontId="4" fillId="0" borderId="0"/>
    <xf numFmtId="0" fontId="33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19" fillId="0" borderId="0"/>
    <xf numFmtId="0" fontId="7" fillId="0" borderId="0"/>
    <xf numFmtId="0" fontId="4" fillId="0" borderId="0"/>
    <xf numFmtId="0" fontId="4" fillId="0" borderId="0"/>
    <xf numFmtId="0" fontId="34" fillId="0" borderId="0">
      <alignment vertical="center"/>
    </xf>
    <xf numFmtId="0" fontId="5" fillId="0" borderId="0"/>
    <xf numFmtId="0" fontId="4" fillId="0" borderId="0"/>
    <xf numFmtId="0" fontId="14" fillId="0" borderId="0"/>
    <xf numFmtId="0" fontId="20" fillId="0" borderId="0">
      <alignment vertical="top"/>
    </xf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6" fillId="0" borderId="0"/>
    <xf numFmtId="0" fontId="14" fillId="0" borderId="0">
      <alignment vertical="top"/>
    </xf>
    <xf numFmtId="0" fontId="35" fillId="0" borderId="0"/>
    <xf numFmtId="0" fontId="6" fillId="0" borderId="0"/>
    <xf numFmtId="0" fontId="6" fillId="0" borderId="0"/>
    <xf numFmtId="0" fontId="16" fillId="0" borderId="0"/>
    <xf numFmtId="0" fontId="6" fillId="0" borderId="0"/>
    <xf numFmtId="0" fontId="5" fillId="0" borderId="0"/>
    <xf numFmtId="0" fontId="3" fillId="0" borderId="0"/>
    <xf numFmtId="0" fontId="6" fillId="0" borderId="0"/>
    <xf numFmtId="0" fontId="5" fillId="0" borderId="0"/>
    <xf numFmtId="0" fontId="18" fillId="0" borderId="0"/>
    <xf numFmtId="0" fontId="3" fillId="0" borderId="0">
      <alignment vertical="top"/>
    </xf>
    <xf numFmtId="0" fontId="3" fillId="0" borderId="0">
      <alignment vertical="top"/>
    </xf>
    <xf numFmtId="0" fontId="18" fillId="0" borderId="0"/>
    <xf numFmtId="0" fontId="18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5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18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4" fillId="0" borderId="0"/>
    <xf numFmtId="0" fontId="3" fillId="0" borderId="0">
      <alignment vertical="top"/>
    </xf>
    <xf numFmtId="0" fontId="3" fillId="0" borderId="0">
      <alignment vertical="top"/>
    </xf>
    <xf numFmtId="0" fontId="36" fillId="0" borderId="0"/>
    <xf numFmtId="0" fontId="5" fillId="0" borderId="0"/>
    <xf numFmtId="0" fontId="37" fillId="0" borderId="0"/>
    <xf numFmtId="0" fontId="5" fillId="0" borderId="0"/>
    <xf numFmtId="0" fontId="38" fillId="0" borderId="0"/>
    <xf numFmtId="0" fontId="4" fillId="0" borderId="0"/>
    <xf numFmtId="0" fontId="39" fillId="0" borderId="0"/>
    <xf numFmtId="0" fontId="39" fillId="0" borderId="0"/>
    <xf numFmtId="0" fontId="37" fillId="0" borderId="0"/>
    <xf numFmtId="0" fontId="5" fillId="0" borderId="0"/>
    <xf numFmtId="0" fontId="5" fillId="0" borderId="0"/>
    <xf numFmtId="0" fontId="40" fillId="0" borderId="0"/>
    <xf numFmtId="0" fontId="4" fillId="0" borderId="0"/>
    <xf numFmtId="0" fontId="35" fillId="0" borderId="0">
      <alignment vertical="top"/>
    </xf>
    <xf numFmtId="0" fontId="3" fillId="0" borderId="0"/>
    <xf numFmtId="0" fontId="5" fillId="0" borderId="0"/>
    <xf numFmtId="0" fontId="6" fillId="0" borderId="0"/>
    <xf numFmtId="0" fontId="5" fillId="0" borderId="0"/>
    <xf numFmtId="0" fontId="20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8" fillId="0" borderId="0"/>
    <xf numFmtId="0" fontId="41" fillId="0" borderId="0"/>
    <xf numFmtId="0" fontId="37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5" fillId="0" borderId="0"/>
    <xf numFmtId="0" fontId="42" fillId="0" borderId="0"/>
    <xf numFmtId="0" fontId="6" fillId="0" borderId="0"/>
    <xf numFmtId="0" fontId="6" fillId="0" borderId="0"/>
    <xf numFmtId="0" fontId="8" fillId="0" borderId="0"/>
    <xf numFmtId="0" fontId="5" fillId="0" borderId="0"/>
    <xf numFmtId="0" fontId="3" fillId="0" borderId="0">
      <alignment vertical="top"/>
    </xf>
    <xf numFmtId="0" fontId="5" fillId="0" borderId="0"/>
    <xf numFmtId="0" fontId="3" fillId="0" borderId="0">
      <alignment vertical="top"/>
    </xf>
    <xf numFmtId="0" fontId="39" fillId="0" borderId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9" fillId="0" borderId="0"/>
    <xf numFmtId="0" fontId="16" fillId="0" borderId="0"/>
    <xf numFmtId="0" fontId="17" fillId="0" borderId="0"/>
    <xf numFmtId="0" fontId="4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16" fillId="0" borderId="0"/>
    <xf numFmtId="0" fontId="5" fillId="0" borderId="0"/>
    <xf numFmtId="0" fontId="3" fillId="0" borderId="0">
      <alignment vertical="top"/>
    </xf>
    <xf numFmtId="0" fontId="3" fillId="0" borderId="0">
      <alignment vertical="top"/>
    </xf>
    <xf numFmtId="0" fontId="5" fillId="0" borderId="0"/>
    <xf numFmtId="0" fontId="5" fillId="0" borderId="0"/>
    <xf numFmtId="0" fontId="5" fillId="0" borderId="0"/>
    <xf numFmtId="0" fontId="19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>
      <alignment vertical="top"/>
    </xf>
    <xf numFmtId="0" fontId="19" fillId="0" borderId="0"/>
    <xf numFmtId="0" fontId="1" fillId="0" borderId="0"/>
    <xf numFmtId="0" fontId="3" fillId="0" borderId="0">
      <alignment vertical="top"/>
    </xf>
    <xf numFmtId="0" fontId="3" fillId="0" borderId="0">
      <alignment vertical="top"/>
    </xf>
    <xf numFmtId="0" fontId="6" fillId="0" borderId="0"/>
    <xf numFmtId="0" fontId="5" fillId="0" borderId="0"/>
    <xf numFmtId="0" fontId="5" fillId="0" borderId="0"/>
    <xf numFmtId="0" fontId="8" fillId="0" borderId="0"/>
    <xf numFmtId="0" fontId="1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9" fillId="0" borderId="0"/>
    <xf numFmtId="0" fontId="4" fillId="0" borderId="0"/>
    <xf numFmtId="0" fontId="4" fillId="0" borderId="0"/>
    <xf numFmtId="0" fontId="4" fillId="0" borderId="0"/>
    <xf numFmtId="0" fontId="6" fillId="0" borderId="0"/>
    <xf numFmtId="0" fontId="6" fillId="0" borderId="0"/>
    <xf numFmtId="0" fontId="14" fillId="0" borderId="0"/>
    <xf numFmtId="0" fontId="8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5" fillId="0" borderId="0"/>
    <xf numFmtId="0" fontId="4" fillId="0" borderId="0"/>
    <xf numFmtId="0" fontId="4" fillId="0" borderId="0"/>
    <xf numFmtId="0" fontId="4" fillId="0" borderId="0"/>
    <xf numFmtId="0" fontId="3" fillId="0" borderId="0">
      <alignment vertical="top"/>
    </xf>
    <xf numFmtId="0" fontId="3" fillId="0" borderId="0">
      <alignment vertical="top"/>
    </xf>
    <xf numFmtId="0" fontId="3" fillId="0" borderId="0"/>
    <xf numFmtId="0" fontId="3" fillId="0" borderId="0"/>
    <xf numFmtId="0" fontId="4" fillId="0" borderId="0"/>
    <xf numFmtId="0" fontId="4" fillId="0" borderId="0"/>
    <xf numFmtId="0" fontId="3" fillId="0" borderId="0">
      <alignment vertical="top"/>
    </xf>
    <xf numFmtId="0" fontId="3" fillId="0" borderId="0">
      <alignment vertical="top"/>
    </xf>
    <xf numFmtId="0" fontId="4" fillId="0" borderId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3" fillId="23" borderId="8" applyNumberFormat="0" applyFont="0" applyAlignment="0" applyProtection="0"/>
    <xf numFmtId="0" fontId="44" fillId="20" borderId="9" applyNumberFormat="0" applyAlignment="0" applyProtection="0"/>
    <xf numFmtId="0" fontId="44" fillId="20" borderId="9" applyNumberForma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2" fillId="0" borderId="0">
      <alignment vertical="top"/>
    </xf>
    <xf numFmtId="0" fontId="2" fillId="0" borderId="0">
      <alignment vertical="top"/>
    </xf>
    <xf numFmtId="0" fontId="46" fillId="0" borderId="0"/>
    <xf numFmtId="0" fontId="2" fillId="0" borderId="0">
      <alignment vertical="top"/>
    </xf>
    <xf numFmtId="0" fontId="46" fillId="0" borderId="0"/>
    <xf numFmtId="0" fontId="47" fillId="0" borderId="0" applyNumberFormat="0" applyFill="0" applyBorder="0" applyAlignment="0" applyProtection="0"/>
    <xf numFmtId="0" fontId="47" fillId="0" borderId="0" applyNumberFormat="0" applyFill="0" applyBorder="0" applyAlignment="0" applyProtection="0"/>
    <xf numFmtId="0" fontId="48" fillId="0" borderId="10" applyNumberFormat="0" applyFill="0" applyAlignment="0" applyProtection="0"/>
    <xf numFmtId="0" fontId="48" fillId="0" borderId="10" applyNumberFormat="0" applyFill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31" fillId="0" borderId="0"/>
    <xf numFmtId="0" fontId="17" fillId="0" borderId="0">
      <alignment vertical="top"/>
    </xf>
    <xf numFmtId="165" fontId="4" fillId="0" borderId="0" applyFont="0" applyFill="0" applyBorder="0" applyAlignment="0" applyProtection="0"/>
    <xf numFmtId="168" fontId="3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51" fillId="0" borderId="0"/>
    <xf numFmtId="0" fontId="3" fillId="0" borderId="0"/>
    <xf numFmtId="0" fontId="18" fillId="0" borderId="0"/>
    <xf numFmtId="0" fontId="8" fillId="0" borderId="0">
      <alignment vertical="top"/>
    </xf>
    <xf numFmtId="0" fontId="3" fillId="0" borderId="0"/>
    <xf numFmtId="0" fontId="3" fillId="0" borderId="0"/>
  </cellStyleXfs>
  <cellXfs count="271">
    <xf numFmtId="0" fontId="0" fillId="0" borderId="0" xfId="0">
      <alignment vertical="top"/>
    </xf>
    <xf numFmtId="3" fontId="52" fillId="0" borderId="0" xfId="0" applyNumberFormat="1" applyFont="1" applyFill="1" applyBorder="1" applyAlignment="1">
      <alignment vertical="center" wrapText="1"/>
    </xf>
    <xf numFmtId="3" fontId="53" fillId="0" borderId="0" xfId="0" applyNumberFormat="1" applyFont="1" applyFill="1" applyBorder="1" applyAlignment="1">
      <alignment vertical="center" wrapText="1"/>
    </xf>
    <xf numFmtId="3" fontId="53" fillId="0" borderId="0" xfId="0" applyNumberFormat="1" applyFont="1" applyFill="1" applyBorder="1" applyAlignment="1">
      <alignment horizontal="center" vertical="center" wrapText="1"/>
    </xf>
    <xf numFmtId="3" fontId="53" fillId="0" borderId="0" xfId="0" applyNumberFormat="1" applyFont="1" applyFill="1" applyBorder="1" applyAlignment="1">
      <alignment horizontal="right" vertical="center" wrapText="1"/>
    </xf>
    <xf numFmtId="3" fontId="53" fillId="0" borderId="0" xfId="0" applyNumberFormat="1" applyFont="1" applyFill="1" applyBorder="1" applyAlignment="1">
      <alignment horizontal="left" vertical="center" wrapText="1"/>
    </xf>
    <xf numFmtId="3" fontId="53" fillId="0" borderId="11" xfId="0" applyNumberFormat="1" applyFont="1" applyFill="1" applyBorder="1" applyAlignment="1">
      <alignment horizontal="center" vertical="center" wrapText="1"/>
    </xf>
    <xf numFmtId="3" fontId="53" fillId="0" borderId="0" xfId="0" applyNumberFormat="1" applyFont="1" applyFill="1" applyAlignment="1">
      <alignment horizontal="right" vertical="center" wrapText="1"/>
    </xf>
    <xf numFmtId="3" fontId="53" fillId="0" borderId="11" xfId="1" applyNumberFormat="1" applyFont="1" applyFill="1" applyBorder="1" applyAlignment="1">
      <alignment horizontal="right" vertical="center" wrapText="1"/>
    </xf>
    <xf numFmtId="3" fontId="53" fillId="0" borderId="0" xfId="0" applyNumberFormat="1" applyFont="1" applyFill="1" applyAlignment="1">
      <alignment vertical="center" wrapText="1"/>
    </xf>
    <xf numFmtId="3" fontId="53" fillId="0" borderId="0" xfId="0" applyNumberFormat="1" applyFont="1" applyFill="1" applyAlignment="1">
      <alignment horizontal="left" vertical="center" wrapText="1"/>
    </xf>
    <xf numFmtId="3" fontId="53" fillId="0" borderId="11" xfId="0" applyNumberFormat="1" applyFont="1" applyFill="1" applyBorder="1" applyAlignment="1">
      <alignment vertical="center" wrapText="1"/>
    </xf>
    <xf numFmtId="3" fontId="52" fillId="0" borderId="0" xfId="0" applyNumberFormat="1" applyFont="1" applyFill="1" applyBorder="1" applyAlignment="1">
      <alignment horizontal="right" vertical="center" wrapText="1"/>
    </xf>
    <xf numFmtId="3" fontId="52" fillId="0" borderId="11" xfId="0" applyNumberFormat="1" applyFont="1" applyFill="1" applyBorder="1" applyAlignment="1">
      <alignment vertical="center" wrapText="1"/>
    </xf>
    <xf numFmtId="1" fontId="53" fillId="0" borderId="11" xfId="0" applyNumberFormat="1" applyFont="1" applyFill="1" applyBorder="1" applyAlignment="1">
      <alignment horizontal="center" vertical="center" wrapText="1"/>
    </xf>
    <xf numFmtId="1" fontId="53" fillId="0" borderId="11" xfId="3" applyNumberFormat="1" applyFont="1" applyFill="1" applyBorder="1" applyAlignment="1">
      <alignment horizontal="center" vertical="center" wrapText="1"/>
    </xf>
    <xf numFmtId="1" fontId="53" fillId="0" borderId="11" xfId="560" applyNumberFormat="1" applyFont="1" applyFill="1" applyBorder="1" applyAlignment="1">
      <alignment horizontal="center" vertical="center" wrapText="1"/>
    </xf>
    <xf numFmtId="1" fontId="53" fillId="0" borderId="11" xfId="201" applyNumberFormat="1" applyFont="1" applyFill="1" applyBorder="1" applyAlignment="1">
      <alignment horizontal="center" vertical="center" wrapText="1"/>
    </xf>
    <xf numFmtId="1" fontId="53" fillId="0" borderId="11" xfId="10" applyNumberFormat="1" applyFont="1" applyFill="1" applyBorder="1" applyAlignment="1">
      <alignment horizontal="center" vertical="center" wrapText="1" shrinkToFit="1"/>
    </xf>
    <xf numFmtId="3" fontId="52" fillId="0" borderId="15" xfId="491" applyNumberFormat="1" applyFont="1" applyFill="1" applyBorder="1" applyAlignment="1">
      <alignment horizontal="center" vertical="center" wrapText="1"/>
    </xf>
    <xf numFmtId="3" fontId="53" fillId="0" borderId="15" xfId="0" applyNumberFormat="1" applyFont="1" applyFill="1" applyBorder="1" applyAlignment="1">
      <alignment horizontal="center" vertical="center" wrapText="1"/>
    </xf>
    <xf numFmtId="9" fontId="53" fillId="0" borderId="15" xfId="485" applyFont="1" applyFill="1" applyBorder="1" applyAlignment="1">
      <alignment horizontal="right" vertical="center" wrapText="1"/>
    </xf>
    <xf numFmtId="3" fontId="53" fillId="0" borderId="15" xfId="0" applyNumberFormat="1" applyFont="1" applyFill="1" applyBorder="1" applyAlignment="1">
      <alignment vertical="center" wrapText="1"/>
    </xf>
    <xf numFmtId="3" fontId="53" fillId="0" borderId="15" xfId="0" applyNumberFormat="1" applyFont="1" applyFill="1" applyBorder="1" applyAlignment="1">
      <alignment horizontal="right" vertical="center" wrapText="1"/>
    </xf>
    <xf numFmtId="167" fontId="53" fillId="0" borderId="15" xfId="485" applyNumberFormat="1" applyFont="1" applyFill="1" applyBorder="1" applyAlignment="1">
      <alignment horizontal="right" vertical="center" wrapText="1"/>
    </xf>
    <xf numFmtId="3" fontId="52" fillId="0" borderId="15" xfId="0" applyNumberFormat="1" applyFont="1" applyFill="1" applyBorder="1" applyAlignment="1">
      <alignment horizontal="right" vertical="center" wrapText="1"/>
    </xf>
    <xf numFmtId="3" fontId="52" fillId="0" borderId="15" xfId="0" applyNumberFormat="1" applyFont="1" applyFill="1" applyBorder="1" applyAlignment="1">
      <alignment horizontal="center" vertical="center" wrapText="1"/>
    </xf>
    <xf numFmtId="9" fontId="53" fillId="0" borderId="15" xfId="485" applyFont="1" applyFill="1" applyBorder="1" applyAlignment="1">
      <alignment vertical="center" wrapText="1"/>
    </xf>
    <xf numFmtId="167" fontId="53" fillId="0" borderId="15" xfId="0" applyNumberFormat="1" applyFont="1" applyFill="1" applyBorder="1" applyAlignment="1">
      <alignment horizontal="right" vertical="center" wrapText="1"/>
    </xf>
    <xf numFmtId="9" fontId="52" fillId="0" borderId="15" xfId="485" applyFont="1" applyFill="1" applyBorder="1" applyAlignment="1">
      <alignment horizontal="right" vertical="center" wrapText="1"/>
    </xf>
    <xf numFmtId="9" fontId="53" fillId="0" borderId="0" xfId="485" applyFont="1" applyFill="1" applyBorder="1" applyAlignment="1">
      <alignment horizontal="center" vertical="center" wrapText="1"/>
    </xf>
    <xf numFmtId="1" fontId="53" fillId="0" borderId="15" xfId="0" applyNumberFormat="1" applyFont="1" applyFill="1" applyBorder="1" applyAlignment="1">
      <alignment horizontal="center" vertical="center" wrapText="1"/>
    </xf>
    <xf numFmtId="3" fontId="53" fillId="0" borderId="15" xfId="0" applyNumberFormat="1" applyFont="1" applyFill="1" applyBorder="1" applyAlignment="1">
      <alignment horizontal="left" vertical="center" wrapText="1"/>
    </xf>
    <xf numFmtId="3" fontId="53" fillId="0" borderId="15" xfId="69" applyNumberFormat="1" applyFont="1" applyFill="1" applyBorder="1" applyAlignment="1">
      <alignment horizontal="right" vertical="center" wrapText="1"/>
    </xf>
    <xf numFmtId="165" fontId="53" fillId="0" borderId="15" xfId="71" applyFont="1" applyFill="1" applyBorder="1" applyAlignment="1">
      <alignment horizontal="right" vertical="center" wrapText="1"/>
    </xf>
    <xf numFmtId="3" fontId="53" fillId="0" borderId="15" xfId="566" applyNumberFormat="1" applyFont="1" applyFill="1" applyBorder="1" applyAlignment="1">
      <alignment horizontal="center" vertical="center" wrapText="1"/>
    </xf>
    <xf numFmtId="1" fontId="53" fillId="0" borderId="15" xfId="3" applyNumberFormat="1" applyFont="1" applyFill="1" applyBorder="1" applyAlignment="1">
      <alignment horizontal="center" vertical="center" wrapText="1"/>
    </xf>
    <xf numFmtId="1" fontId="53" fillId="0" borderId="15" xfId="568" applyNumberFormat="1" applyFont="1" applyFill="1" applyBorder="1" applyAlignment="1">
      <alignment horizontal="center" vertical="center" wrapText="1"/>
    </xf>
    <xf numFmtId="1" fontId="53" fillId="0" borderId="15" xfId="201" applyNumberFormat="1" applyFont="1" applyFill="1" applyBorder="1" applyAlignment="1">
      <alignment horizontal="center" vertical="center" wrapText="1"/>
    </xf>
    <xf numFmtId="3" fontId="52" fillId="0" borderId="15" xfId="0" applyNumberFormat="1" applyFont="1" applyFill="1" applyBorder="1" applyAlignment="1">
      <alignment vertical="center" wrapText="1"/>
    </xf>
    <xf numFmtId="1" fontId="53" fillId="0" borderId="15" xfId="10" applyNumberFormat="1" applyFont="1" applyFill="1" applyBorder="1" applyAlignment="1">
      <alignment horizontal="center" vertical="center" wrapText="1" shrinkToFit="1"/>
    </xf>
    <xf numFmtId="0" fontId="52" fillId="0" borderId="15" xfId="0" applyFont="1" applyFill="1" applyBorder="1" applyAlignment="1">
      <alignment vertical="center"/>
    </xf>
    <xf numFmtId="3" fontId="52" fillId="0" borderId="15" xfId="0" applyNumberFormat="1" applyFont="1" applyFill="1" applyBorder="1" applyAlignment="1">
      <alignment horizontal="left" vertical="center" wrapText="1"/>
    </xf>
    <xf numFmtId="9" fontId="52" fillId="0" borderId="15" xfId="2" applyFont="1" applyFill="1" applyBorder="1" applyAlignment="1">
      <alignment horizontal="right" vertical="center" wrapText="1"/>
    </xf>
    <xf numFmtId="9" fontId="52" fillId="0" borderId="0" xfId="2" applyFont="1" applyFill="1" applyBorder="1" applyAlignment="1">
      <alignment horizontal="center" vertical="center" wrapText="1"/>
    </xf>
    <xf numFmtId="3" fontId="53" fillId="0" borderId="15" xfId="1" applyNumberFormat="1" applyFont="1" applyFill="1" applyBorder="1" applyAlignment="1">
      <alignment horizontal="right" vertical="center" wrapText="1"/>
    </xf>
    <xf numFmtId="3" fontId="54" fillId="0" borderId="15" xfId="1" applyNumberFormat="1" applyFont="1" applyFill="1" applyBorder="1" applyAlignment="1">
      <alignment horizontal="right" vertical="center" wrapText="1"/>
    </xf>
    <xf numFmtId="3" fontId="53" fillId="0" borderId="15" xfId="69" applyNumberFormat="1" applyFont="1" applyFill="1" applyBorder="1" applyAlignment="1">
      <alignment vertical="center" wrapText="1"/>
    </xf>
    <xf numFmtId="0" fontId="52" fillId="0" borderId="20" xfId="0" applyFont="1" applyFill="1" applyBorder="1" applyAlignment="1">
      <alignment vertical="center"/>
    </xf>
    <xf numFmtId="3" fontId="52" fillId="0" borderId="20" xfId="0" applyNumberFormat="1" applyFont="1" applyFill="1" applyBorder="1" applyAlignment="1">
      <alignment vertical="center" wrapText="1"/>
    </xf>
    <xf numFmtId="1" fontId="53" fillId="0" borderId="15" xfId="246" applyNumberFormat="1" applyFont="1" applyFill="1" applyBorder="1" applyAlignment="1">
      <alignment horizontal="center" vertical="center"/>
    </xf>
    <xf numFmtId="1" fontId="53" fillId="0" borderId="15" xfId="280" applyNumberFormat="1" applyFont="1" applyFill="1" applyBorder="1" applyAlignment="1">
      <alignment horizontal="center" vertical="center" wrapText="1"/>
    </xf>
    <xf numFmtId="3" fontId="53" fillId="0" borderId="15" xfId="341" applyNumberFormat="1" applyFont="1" applyFill="1" applyBorder="1" applyAlignment="1">
      <alignment horizontal="center" vertical="center" wrapText="1"/>
    </xf>
    <xf numFmtId="1" fontId="53" fillId="0" borderId="15" xfId="569" applyNumberFormat="1" applyFont="1" applyFill="1" applyBorder="1" applyAlignment="1">
      <alignment horizontal="center" vertical="center" wrapText="1"/>
    </xf>
    <xf numFmtId="3" fontId="53" fillId="0" borderId="15" xfId="10" applyNumberFormat="1" applyFont="1" applyFill="1" applyBorder="1" applyAlignment="1">
      <alignment horizontal="center" vertical="center" wrapText="1"/>
    </xf>
    <xf numFmtId="1" fontId="53" fillId="0" borderId="15" xfId="560" applyNumberFormat="1" applyFont="1" applyFill="1" applyBorder="1" applyAlignment="1">
      <alignment horizontal="center" vertical="center" wrapText="1"/>
    </xf>
    <xf numFmtId="3" fontId="52" fillId="0" borderId="15" xfId="0" applyNumberFormat="1" applyFont="1" applyFill="1" applyBorder="1" applyAlignment="1">
      <alignment horizontal="right" vertical="center" wrapText="1"/>
    </xf>
    <xf numFmtId="1" fontId="53" fillId="0" borderId="15" xfId="10" applyNumberFormat="1" applyFont="1" applyFill="1" applyBorder="1" applyAlignment="1">
      <alignment horizontal="center" vertical="center" wrapText="1"/>
    </xf>
    <xf numFmtId="1" fontId="53" fillId="0" borderId="15" xfId="567" applyNumberFormat="1" applyFont="1" applyFill="1" applyBorder="1" applyAlignment="1">
      <alignment horizontal="center" vertical="center" wrapText="1"/>
    </xf>
    <xf numFmtId="1" fontId="53" fillId="0" borderId="11" xfId="567" applyNumberFormat="1" applyFont="1" applyFill="1" applyBorder="1" applyAlignment="1">
      <alignment horizontal="center" vertical="center" wrapText="1"/>
    </xf>
    <xf numFmtId="3" fontId="52" fillId="0" borderId="15" xfId="0" applyNumberFormat="1" applyFont="1" applyFill="1" applyBorder="1" applyAlignment="1">
      <alignment horizontal="center" vertical="center" wrapText="1"/>
    </xf>
    <xf numFmtId="3" fontId="52" fillId="0" borderId="15" xfId="491" applyNumberFormat="1" applyFont="1" applyFill="1" applyBorder="1" applyAlignment="1">
      <alignment horizontal="center" vertical="center" wrapText="1"/>
    </xf>
    <xf numFmtId="3" fontId="52" fillId="0" borderId="15" xfId="0" applyNumberFormat="1" applyFont="1" applyFill="1" applyBorder="1" applyAlignment="1">
      <alignment horizontal="right" vertical="center" wrapText="1"/>
    </xf>
    <xf numFmtId="9" fontId="52" fillId="0" borderId="15" xfId="485" applyFont="1" applyFill="1" applyBorder="1" applyAlignment="1">
      <alignment horizontal="center" vertical="center" wrapText="1"/>
    </xf>
    <xf numFmtId="9" fontId="52" fillId="0" borderId="15" xfId="485" applyFont="1" applyFill="1" applyBorder="1" applyAlignment="1">
      <alignment horizontal="left" vertical="center" wrapText="1"/>
    </xf>
    <xf numFmtId="3" fontId="56" fillId="0" borderId="15" xfId="0" applyNumberFormat="1" applyFont="1" applyFill="1" applyBorder="1" applyAlignment="1">
      <alignment horizontal="center" vertical="center" wrapText="1"/>
    </xf>
    <xf numFmtId="3" fontId="52" fillId="0" borderId="11" xfId="0" applyNumberFormat="1" applyFont="1" applyFill="1" applyBorder="1" applyAlignment="1">
      <alignment horizontal="left" vertical="center" wrapText="1"/>
    </xf>
    <xf numFmtId="3" fontId="56" fillId="0" borderId="11" xfId="0" applyNumberFormat="1" applyFont="1" applyFill="1" applyBorder="1" applyAlignment="1">
      <alignment horizontal="center" vertical="center" wrapText="1"/>
    </xf>
    <xf numFmtId="3" fontId="50" fillId="0" borderId="15" xfId="0" applyNumberFormat="1" applyFont="1" applyFill="1" applyBorder="1" applyAlignment="1">
      <alignment horizontal="left" vertical="center" wrapText="1"/>
    </xf>
    <xf numFmtId="3" fontId="57" fillId="0" borderId="20" xfId="0" applyNumberFormat="1" applyFont="1" applyFill="1" applyBorder="1" applyAlignment="1">
      <alignment vertical="center" wrapText="1"/>
    </xf>
    <xf numFmtId="3" fontId="52" fillId="0" borderId="15" xfId="0" applyNumberFormat="1" applyFont="1" applyFill="1" applyBorder="1" applyAlignment="1">
      <alignment horizontal="center" vertical="center" wrapText="1"/>
    </xf>
    <xf numFmtId="3" fontId="52" fillId="0" borderId="15" xfId="491" applyNumberFormat="1" applyFont="1" applyFill="1" applyBorder="1" applyAlignment="1">
      <alignment horizontal="center" vertical="center" wrapText="1"/>
    </xf>
    <xf numFmtId="3" fontId="52" fillId="0" borderId="15" xfId="0" applyNumberFormat="1" applyFont="1" applyFill="1" applyBorder="1" applyAlignment="1">
      <alignment horizontal="right" vertical="center" wrapText="1"/>
    </xf>
    <xf numFmtId="9" fontId="52" fillId="0" borderId="15" xfId="2" applyFont="1" applyFill="1" applyBorder="1" applyAlignment="1">
      <alignment horizontal="center" vertical="center" wrapText="1"/>
    </xf>
    <xf numFmtId="3" fontId="52" fillId="0" borderId="11" xfId="491" applyNumberFormat="1" applyFont="1" applyFill="1" applyBorder="1" applyAlignment="1">
      <alignment horizontal="center" vertical="center" wrapText="1"/>
    </xf>
    <xf numFmtId="3" fontId="58" fillId="0" borderId="20" xfId="0" applyNumberFormat="1" applyFont="1" applyFill="1" applyBorder="1" applyAlignment="1">
      <alignment horizontal="center" vertical="center" wrapText="1"/>
    </xf>
    <xf numFmtId="1" fontId="58" fillId="0" borderId="20" xfId="0" applyNumberFormat="1" applyFont="1" applyFill="1" applyBorder="1" applyAlignment="1">
      <alignment horizontal="center" vertical="center" wrapText="1"/>
    </xf>
    <xf numFmtId="3" fontId="58" fillId="0" borderId="20" xfId="1" applyNumberFormat="1" applyFont="1" applyFill="1" applyBorder="1" applyAlignment="1">
      <alignment horizontal="right" vertical="center" wrapText="1"/>
    </xf>
    <xf numFmtId="3" fontId="58" fillId="0" borderId="20" xfId="0" applyNumberFormat="1" applyFont="1" applyFill="1" applyBorder="1" applyAlignment="1">
      <alignment vertical="center" wrapText="1"/>
    </xf>
    <xf numFmtId="3" fontId="59" fillId="0" borderId="20" xfId="0" applyNumberFormat="1" applyFont="1" applyFill="1" applyBorder="1" applyAlignment="1">
      <alignment vertical="center" wrapText="1"/>
    </xf>
    <xf numFmtId="3" fontId="58" fillId="0" borderId="0" xfId="0" applyNumberFormat="1" applyFont="1" applyFill="1" applyBorder="1" applyAlignment="1">
      <alignment vertical="center" wrapText="1"/>
    </xf>
    <xf numFmtId="3" fontId="53" fillId="0" borderId="21" xfId="0" applyNumberFormat="1" applyFont="1" applyFill="1" applyBorder="1" applyAlignment="1">
      <alignment horizontal="center" vertical="center" wrapText="1"/>
    </xf>
    <xf numFmtId="1" fontId="53" fillId="0" borderId="21" xfId="0" applyNumberFormat="1" applyFont="1" applyFill="1" applyBorder="1" applyAlignment="1">
      <alignment horizontal="center" vertical="center" wrapText="1"/>
    </xf>
    <xf numFmtId="3" fontId="53" fillId="0" borderId="21" xfId="69" applyNumberFormat="1" applyFont="1" applyFill="1" applyBorder="1" applyAlignment="1">
      <alignment horizontal="right" vertical="center" wrapText="1"/>
    </xf>
    <xf numFmtId="3" fontId="53" fillId="0" borderId="21" xfId="0" applyNumberFormat="1" applyFont="1" applyFill="1" applyBorder="1" applyAlignment="1">
      <alignment vertical="center" wrapText="1"/>
    </xf>
    <xf numFmtId="3" fontId="53" fillId="0" borderId="21" xfId="0" applyNumberFormat="1" applyFont="1" applyFill="1" applyBorder="1" applyAlignment="1">
      <alignment horizontal="right" vertical="center" wrapText="1"/>
    </xf>
    <xf numFmtId="165" fontId="53" fillId="0" borderId="21" xfId="71" applyFont="1" applyFill="1" applyBorder="1" applyAlignment="1">
      <alignment horizontal="right" vertical="center" wrapText="1"/>
    </xf>
    <xf numFmtId="3" fontId="52" fillId="0" borderId="21" xfId="0" applyNumberFormat="1" applyFont="1" applyFill="1" applyBorder="1" applyAlignment="1">
      <alignment horizontal="right" vertical="center" wrapText="1"/>
    </xf>
    <xf numFmtId="3" fontId="53" fillId="0" borderId="21" xfId="69" applyNumberFormat="1" applyFont="1" applyFill="1" applyBorder="1" applyAlignment="1">
      <alignment horizontal="center" vertical="center" wrapText="1"/>
    </xf>
    <xf numFmtId="1" fontId="53" fillId="0" borderId="21" xfId="570" applyNumberFormat="1" applyFont="1" applyFill="1" applyBorder="1" applyAlignment="1">
      <alignment horizontal="center" vertical="center" wrapText="1"/>
    </xf>
    <xf numFmtId="3" fontId="53" fillId="0" borderId="22" xfId="0" applyNumberFormat="1" applyFont="1" applyFill="1" applyBorder="1" applyAlignment="1">
      <alignment horizontal="center" vertical="center" wrapText="1"/>
    </xf>
    <xf numFmtId="1" fontId="53" fillId="0" borderId="22" xfId="0" applyNumberFormat="1" applyFont="1" applyFill="1" applyBorder="1" applyAlignment="1">
      <alignment horizontal="center" vertical="center" wrapText="1"/>
    </xf>
    <xf numFmtId="1" fontId="53" fillId="0" borderId="22" xfId="246" applyNumberFormat="1" applyFont="1" applyFill="1" applyBorder="1" applyAlignment="1">
      <alignment horizontal="center" vertical="center"/>
    </xf>
    <xf numFmtId="3" fontId="53" fillId="0" borderId="22" xfId="566" applyNumberFormat="1" applyFont="1" applyFill="1" applyBorder="1" applyAlignment="1">
      <alignment horizontal="center" vertical="center" wrapText="1"/>
    </xf>
    <xf numFmtId="1" fontId="53" fillId="0" borderId="22" xfId="280" applyNumberFormat="1" applyFont="1" applyFill="1" applyBorder="1" applyAlignment="1">
      <alignment horizontal="center" vertical="center" wrapText="1"/>
    </xf>
    <xf numFmtId="3" fontId="53" fillId="0" borderId="22" xfId="341" applyNumberFormat="1" applyFont="1" applyFill="1" applyBorder="1" applyAlignment="1">
      <alignment horizontal="center" vertical="center" wrapText="1"/>
    </xf>
    <xf numFmtId="1" fontId="53" fillId="0" borderId="22" xfId="570" applyNumberFormat="1" applyFont="1" applyFill="1" applyBorder="1" applyAlignment="1">
      <alignment horizontal="center" vertical="center" wrapText="1"/>
    </xf>
    <xf numFmtId="1" fontId="53" fillId="0" borderId="22" xfId="3" applyNumberFormat="1" applyFont="1" applyFill="1" applyBorder="1" applyAlignment="1">
      <alignment horizontal="center" vertical="center" wrapText="1"/>
    </xf>
    <xf numFmtId="1" fontId="53" fillId="0" borderId="22" xfId="569" applyNumberFormat="1" applyFont="1" applyFill="1" applyBorder="1" applyAlignment="1">
      <alignment horizontal="center" vertical="center" wrapText="1"/>
    </xf>
    <xf numFmtId="3" fontId="53" fillId="0" borderId="22" xfId="10" applyNumberFormat="1" applyFont="1" applyFill="1" applyBorder="1" applyAlignment="1">
      <alignment horizontal="center" vertical="center" wrapText="1"/>
    </xf>
    <xf numFmtId="1" fontId="53" fillId="0" borderId="22" xfId="560" applyNumberFormat="1" applyFont="1" applyFill="1" applyBorder="1" applyAlignment="1">
      <alignment horizontal="center" vertical="center" wrapText="1"/>
    </xf>
    <xf numFmtId="0" fontId="52" fillId="0" borderId="22" xfId="0" applyFont="1" applyFill="1" applyBorder="1" applyAlignment="1">
      <alignment vertical="center"/>
    </xf>
    <xf numFmtId="3" fontId="52" fillId="0" borderId="22" xfId="0" applyNumberFormat="1" applyFont="1" applyFill="1" applyBorder="1" applyAlignment="1">
      <alignment horizontal="center" vertical="center" wrapText="1"/>
    </xf>
    <xf numFmtId="1" fontId="53" fillId="0" borderId="22" xfId="10" applyNumberFormat="1" applyFont="1" applyFill="1" applyBorder="1" applyAlignment="1">
      <alignment horizontal="center" vertical="center" wrapText="1"/>
    </xf>
    <xf numFmtId="1" fontId="53" fillId="0" borderId="22" xfId="567" applyNumberFormat="1" applyFont="1" applyFill="1" applyBorder="1" applyAlignment="1">
      <alignment horizontal="center" vertical="center" wrapText="1"/>
    </xf>
    <xf numFmtId="1" fontId="53" fillId="0" borderId="22" xfId="201" applyNumberFormat="1" applyFont="1" applyFill="1" applyBorder="1" applyAlignment="1">
      <alignment horizontal="center" vertical="center" wrapText="1"/>
    </xf>
    <xf numFmtId="3" fontId="52" fillId="0" borderId="22" xfId="0" applyNumberFormat="1" applyFont="1" applyFill="1" applyBorder="1" applyAlignment="1">
      <alignment vertical="center" wrapText="1"/>
    </xf>
    <xf numFmtId="3" fontId="53" fillId="0" borderId="22" xfId="4" applyNumberFormat="1" applyFont="1" applyFill="1" applyBorder="1" applyAlignment="1">
      <alignment horizontal="center" vertical="center" wrapText="1"/>
    </xf>
    <xf numFmtId="1" fontId="58" fillId="0" borderId="22" xfId="0" applyNumberFormat="1" applyFont="1" applyFill="1" applyBorder="1" applyAlignment="1">
      <alignment horizontal="center" vertical="center" wrapText="1"/>
    </xf>
    <xf numFmtId="1" fontId="53" fillId="0" borderId="22" xfId="10" applyNumberFormat="1" applyFont="1" applyFill="1" applyBorder="1" applyAlignment="1">
      <alignment horizontal="center" vertical="center" wrapText="1" shrinkToFit="1"/>
    </xf>
    <xf numFmtId="1" fontId="53" fillId="0" borderId="22" xfId="568" applyNumberFormat="1" applyFont="1" applyFill="1" applyBorder="1" applyAlignment="1">
      <alignment horizontal="center" vertical="center" wrapText="1"/>
    </xf>
    <xf numFmtId="3" fontId="54" fillId="0" borderId="15" xfId="0" applyNumberFormat="1" applyFont="1" applyFill="1" applyBorder="1" applyAlignment="1">
      <alignment horizontal="center" vertical="center" wrapText="1"/>
    </xf>
    <xf numFmtId="1" fontId="54" fillId="0" borderId="15" xfId="0" applyNumberFormat="1" applyFont="1" applyFill="1" applyBorder="1" applyAlignment="1">
      <alignment horizontal="center" vertical="center" wrapText="1"/>
    </xf>
    <xf numFmtId="1" fontId="54" fillId="0" borderId="22" xfId="0" applyNumberFormat="1" applyFont="1" applyFill="1" applyBorder="1" applyAlignment="1">
      <alignment horizontal="center" vertical="center" wrapText="1"/>
    </xf>
    <xf numFmtId="3" fontId="54" fillId="0" borderId="15" xfId="0" applyNumberFormat="1" applyFont="1" applyFill="1" applyBorder="1" applyAlignment="1">
      <alignment horizontal="left" vertical="center" wrapText="1"/>
    </xf>
    <xf numFmtId="3" fontId="54" fillId="0" borderId="15" xfId="69" applyNumberFormat="1" applyFont="1" applyFill="1" applyBorder="1" applyAlignment="1">
      <alignment horizontal="right" vertical="center" wrapText="1"/>
    </xf>
    <xf numFmtId="3" fontId="54" fillId="0" borderId="15" xfId="0" applyNumberFormat="1" applyFont="1" applyFill="1" applyBorder="1" applyAlignment="1">
      <alignment vertical="center" wrapText="1"/>
    </xf>
    <xf numFmtId="3" fontId="54" fillId="0" borderId="15" xfId="0" applyNumberFormat="1" applyFont="1" applyFill="1" applyBorder="1" applyAlignment="1">
      <alignment horizontal="right" vertical="center" wrapText="1"/>
    </xf>
    <xf numFmtId="165" fontId="54" fillId="0" borderId="15" xfId="71" applyFont="1" applyFill="1" applyBorder="1" applyAlignment="1">
      <alignment horizontal="right" vertical="center" wrapText="1"/>
    </xf>
    <xf numFmtId="3" fontId="63" fillId="0" borderId="15" xfId="0" applyNumberFormat="1" applyFont="1" applyFill="1" applyBorder="1" applyAlignment="1">
      <alignment horizontal="right" vertical="center" wrapText="1"/>
    </xf>
    <xf numFmtId="3" fontId="54" fillId="0" borderId="0" xfId="0" applyNumberFormat="1" applyFont="1" applyFill="1" applyBorder="1" applyAlignment="1">
      <alignment horizontal="center" vertical="center" wrapText="1"/>
    </xf>
    <xf numFmtId="1" fontId="54" fillId="0" borderId="15" xfId="4" applyNumberFormat="1" applyFont="1" applyFill="1" applyBorder="1" applyAlignment="1">
      <alignment horizontal="center" vertical="center"/>
    </xf>
    <xf numFmtId="3" fontId="54" fillId="0" borderId="0" xfId="0" applyNumberFormat="1" applyFont="1" applyFill="1" applyBorder="1" applyAlignment="1">
      <alignment vertical="center" wrapText="1"/>
    </xf>
    <xf numFmtId="1" fontId="54" fillId="0" borderId="15" xfId="280" applyNumberFormat="1" applyFont="1" applyFill="1" applyBorder="1" applyAlignment="1">
      <alignment horizontal="center" vertical="center" wrapText="1"/>
    </xf>
    <xf numFmtId="3" fontId="54" fillId="0" borderId="15" xfId="341" applyNumberFormat="1" applyFont="1" applyFill="1" applyBorder="1" applyAlignment="1">
      <alignment horizontal="center" vertical="center" wrapText="1"/>
    </xf>
    <xf numFmtId="1" fontId="54" fillId="0" borderId="15" xfId="216" applyNumberFormat="1" applyFont="1" applyFill="1" applyBorder="1" applyAlignment="1" applyProtection="1">
      <alignment horizontal="center" vertical="center" wrapText="1"/>
    </xf>
    <xf numFmtId="3" fontId="54" fillId="0" borderId="0" xfId="0" applyNumberFormat="1" applyFont="1" applyFill="1" applyAlignment="1">
      <alignment horizontal="right" vertical="center" wrapText="1"/>
    </xf>
    <xf numFmtId="1" fontId="54" fillId="0" borderId="15" xfId="211" applyNumberFormat="1" applyFont="1" applyFill="1" applyBorder="1" applyAlignment="1" applyProtection="1">
      <alignment horizontal="center" vertical="center" wrapText="1"/>
    </xf>
    <xf numFmtId="1" fontId="54" fillId="0" borderId="15" xfId="566" applyNumberFormat="1" applyFont="1" applyFill="1" applyBorder="1" applyAlignment="1">
      <alignment horizontal="center" vertical="center" wrapText="1"/>
    </xf>
    <xf numFmtId="1" fontId="54" fillId="0" borderId="15" xfId="560" applyNumberFormat="1" applyFont="1" applyFill="1" applyBorder="1" applyAlignment="1">
      <alignment horizontal="center" vertical="center" wrapText="1"/>
    </xf>
    <xf numFmtId="1" fontId="54" fillId="0" borderId="15" xfId="3" applyNumberFormat="1" applyFont="1" applyFill="1" applyBorder="1" applyAlignment="1">
      <alignment horizontal="center" vertical="center" wrapText="1"/>
    </xf>
    <xf numFmtId="3" fontId="53" fillId="0" borderId="22" xfId="0" applyNumberFormat="1" applyFont="1" applyFill="1" applyBorder="1" applyAlignment="1">
      <alignment horizontal="right" vertical="center" wrapText="1"/>
    </xf>
    <xf numFmtId="3" fontId="54" fillId="0" borderId="22" xfId="0" applyNumberFormat="1" applyFont="1" applyFill="1" applyBorder="1" applyAlignment="1">
      <alignment horizontal="right" vertical="center" wrapText="1"/>
    </xf>
    <xf numFmtId="3" fontId="52" fillId="0" borderId="22" xfId="0" applyNumberFormat="1" applyFont="1" applyFill="1" applyBorder="1" applyAlignment="1">
      <alignment horizontal="right" vertical="center"/>
    </xf>
    <xf numFmtId="3" fontId="53" fillId="0" borderId="22" xfId="0" applyNumberFormat="1" applyFont="1" applyFill="1" applyBorder="1" applyAlignment="1">
      <alignment horizontal="left" vertical="center" wrapText="1"/>
    </xf>
    <xf numFmtId="1" fontId="54" fillId="0" borderId="22" xfId="0" applyNumberFormat="1" applyFont="1" applyFill="1" applyBorder="1" applyAlignment="1">
      <alignment horizontal="left" vertical="center" wrapText="1"/>
    </xf>
    <xf numFmtId="1" fontId="53" fillId="0" borderId="22" xfId="0" applyNumberFormat="1" applyFont="1" applyFill="1" applyBorder="1" applyAlignment="1">
      <alignment horizontal="left" vertical="center" wrapText="1"/>
    </xf>
    <xf numFmtId="0" fontId="52" fillId="0" borderId="22" xfId="0" applyFont="1" applyFill="1" applyBorder="1" applyAlignment="1">
      <alignment horizontal="left" vertical="center"/>
    </xf>
    <xf numFmtId="3" fontId="50" fillId="0" borderId="22" xfId="0" applyNumberFormat="1" applyFont="1" applyFill="1" applyBorder="1" applyAlignment="1">
      <alignment horizontal="left" vertical="center" wrapText="1"/>
    </xf>
    <xf numFmtId="0" fontId="52" fillId="0" borderId="0" xfId="0" applyFont="1" applyFill="1" applyAlignment="1">
      <alignment vertical="center" wrapText="1"/>
    </xf>
    <xf numFmtId="0" fontId="64" fillId="0" borderId="0" xfId="0" applyFont="1" applyFill="1" applyAlignment="1">
      <alignment vertical="center" wrapText="1"/>
    </xf>
    <xf numFmtId="3" fontId="65" fillId="0" borderId="0" xfId="0" applyNumberFormat="1" applyFont="1" applyFill="1" applyBorder="1" applyAlignment="1">
      <alignment vertical="center" wrapText="1"/>
    </xf>
    <xf numFmtId="3" fontId="66" fillId="0" borderId="0" xfId="0" applyNumberFormat="1" applyFont="1" applyFill="1" applyBorder="1" applyAlignment="1">
      <alignment horizontal="right" vertical="center" wrapText="1"/>
    </xf>
    <xf numFmtId="0" fontId="67" fillId="0" borderId="0" xfId="0" applyFont="1" applyFill="1" applyAlignment="1">
      <alignment vertical="center" wrapText="1"/>
    </xf>
    <xf numFmtId="3" fontId="69" fillId="0" borderId="0" xfId="0" applyNumberFormat="1" applyFont="1" applyFill="1" applyBorder="1" applyAlignment="1">
      <alignment vertical="center" wrapText="1"/>
    </xf>
    <xf numFmtId="3" fontId="70" fillId="0" borderId="0" xfId="0" applyNumberFormat="1" applyFont="1" applyFill="1" applyBorder="1" applyAlignment="1">
      <alignment horizontal="right" vertical="center" wrapText="1"/>
    </xf>
    <xf numFmtId="1" fontId="53" fillId="0" borderId="24" xfId="0" applyNumberFormat="1" applyFont="1" applyFill="1" applyBorder="1" applyAlignment="1">
      <alignment horizontal="center" vertical="center" wrapText="1"/>
    </xf>
    <xf numFmtId="0" fontId="52" fillId="0" borderId="24" xfId="0" applyFont="1" applyFill="1" applyBorder="1" applyAlignment="1">
      <alignment vertical="center"/>
    </xf>
    <xf numFmtId="3" fontId="71" fillId="0" borderId="24" xfId="0" applyNumberFormat="1" applyFont="1" applyFill="1" applyBorder="1" applyAlignment="1">
      <alignment horizontal="left" vertical="center" wrapText="1"/>
    </xf>
    <xf numFmtId="3" fontId="71" fillId="0" borderId="24" xfId="0" applyNumberFormat="1" applyFont="1" applyFill="1" applyBorder="1" applyAlignment="1">
      <alignment horizontal="center" vertical="center" wrapText="1"/>
    </xf>
    <xf numFmtId="3" fontId="71" fillId="0" borderId="24" xfId="0" applyNumberFormat="1" applyFont="1" applyFill="1" applyBorder="1" applyAlignment="1">
      <alignment horizontal="right" vertical="center" wrapText="1"/>
    </xf>
    <xf numFmtId="0" fontId="72" fillId="0" borderId="24" xfId="0" applyFont="1" applyBorder="1" applyAlignment="1">
      <alignment horizontal="center" vertical="center" wrapText="1"/>
    </xf>
    <xf numFmtId="3" fontId="73" fillId="0" borderId="24" xfId="0" applyNumberFormat="1" applyFont="1" applyFill="1" applyBorder="1" applyAlignment="1">
      <alignment horizontal="center" vertical="center" wrapText="1"/>
    </xf>
    <xf numFmtId="3" fontId="54" fillId="0" borderId="22" xfId="0" applyNumberFormat="1" applyFont="1" applyFill="1" applyBorder="1" applyAlignment="1">
      <alignment horizontal="center" vertical="center" wrapText="1"/>
    </xf>
    <xf numFmtId="3" fontId="63" fillId="0" borderId="15" xfId="0" applyNumberFormat="1" applyFont="1" applyFill="1" applyBorder="1" applyAlignment="1">
      <alignment vertical="center" wrapText="1"/>
    </xf>
    <xf numFmtId="3" fontId="54" fillId="0" borderId="0" xfId="0" applyNumberFormat="1" applyFont="1" applyFill="1" applyAlignment="1">
      <alignment horizontal="left" vertical="center" wrapText="1"/>
    </xf>
    <xf numFmtId="0" fontId="54" fillId="0" borderId="15" xfId="0" applyFont="1" applyFill="1" applyBorder="1" applyAlignment="1">
      <alignment horizontal="center" vertical="center"/>
    </xf>
    <xf numFmtId="0" fontId="54" fillId="0" borderId="22" xfId="0" applyFont="1" applyFill="1" applyBorder="1" applyAlignment="1">
      <alignment horizontal="center" vertical="center"/>
    </xf>
    <xf numFmtId="3" fontId="54" fillId="0" borderId="22" xfId="0" applyNumberFormat="1" applyFont="1" applyFill="1" applyBorder="1" applyAlignment="1">
      <alignment horizontal="center" vertical="center"/>
    </xf>
    <xf numFmtId="3" fontId="52" fillId="0" borderId="22" xfId="0" applyNumberFormat="1" applyFont="1" applyFill="1" applyBorder="1" applyAlignment="1">
      <alignment horizontal="left" vertical="center" wrapText="1"/>
    </xf>
    <xf numFmtId="3" fontId="54" fillId="0" borderId="22" xfId="0" applyNumberFormat="1" applyFont="1" applyFill="1" applyBorder="1" applyAlignment="1">
      <alignment horizontal="left" vertical="center" wrapText="1"/>
    </xf>
    <xf numFmtId="0" fontId="54" fillId="0" borderId="22" xfId="0" applyFont="1" applyFill="1" applyBorder="1" applyAlignment="1">
      <alignment horizontal="left" vertical="center"/>
    </xf>
    <xf numFmtId="3" fontId="74" fillId="0" borderId="0" xfId="0" applyNumberFormat="1" applyFont="1" applyFill="1" applyBorder="1" applyAlignment="1">
      <alignment vertical="center" wrapText="1"/>
    </xf>
    <xf numFmtId="0" fontId="50" fillId="0" borderId="0" xfId="0" applyFont="1" applyFill="1" applyAlignment="1">
      <alignment vertical="center" wrapText="1"/>
    </xf>
    <xf numFmtId="3" fontId="75" fillId="0" borderId="0" xfId="0" applyNumberFormat="1" applyFont="1" applyFill="1" applyBorder="1" applyAlignment="1">
      <alignment vertical="center" wrapText="1"/>
    </xf>
    <xf numFmtId="3" fontId="50" fillId="0" borderId="0" xfId="0" applyNumberFormat="1" applyFont="1" applyFill="1" applyBorder="1" applyAlignment="1">
      <alignment vertical="center" wrapText="1"/>
    </xf>
    <xf numFmtId="1" fontId="54" fillId="0" borderId="15" xfId="216" applyNumberFormat="1" applyFont="1" applyFill="1" applyBorder="1" applyAlignment="1">
      <alignment horizontal="center" vertical="center" wrapText="1"/>
    </xf>
    <xf numFmtId="3" fontId="54" fillId="0" borderId="22" xfId="566" applyNumberFormat="1" applyFont="1" applyFill="1" applyBorder="1" applyAlignment="1">
      <alignment horizontal="center" vertical="center" wrapText="1"/>
    </xf>
    <xf numFmtId="1" fontId="54" fillId="0" borderId="15" xfId="250" applyNumberFormat="1" applyFont="1" applyFill="1" applyBorder="1" applyAlignment="1">
      <alignment horizontal="center" vertical="center" wrapText="1"/>
    </xf>
    <xf numFmtId="1" fontId="54" fillId="0" borderId="15" xfId="471" applyNumberFormat="1" applyFont="1" applyFill="1" applyBorder="1" applyAlignment="1">
      <alignment horizontal="center" vertical="center" wrapText="1"/>
    </xf>
    <xf numFmtId="1" fontId="54" fillId="0" borderId="15" xfId="365" applyNumberFormat="1" applyFont="1" applyFill="1" applyBorder="1" applyAlignment="1">
      <alignment horizontal="center" vertical="center" wrapText="1"/>
    </xf>
    <xf numFmtId="3" fontId="54" fillId="0" borderId="15" xfId="566" applyNumberFormat="1" applyFont="1" applyFill="1" applyBorder="1" applyAlignment="1">
      <alignment horizontal="center" vertical="center" wrapText="1"/>
    </xf>
    <xf numFmtId="3" fontId="53" fillId="0" borderId="22" xfId="566" applyNumberFormat="1" applyFont="1" applyFill="1" applyBorder="1" applyAlignment="1">
      <alignment horizontal="left" vertical="center" wrapText="1"/>
    </xf>
    <xf numFmtId="3" fontId="54" fillId="0" borderId="22" xfId="566" applyNumberFormat="1" applyFont="1" applyFill="1" applyBorder="1" applyAlignment="1">
      <alignment horizontal="left" vertical="center" wrapText="1"/>
    </xf>
    <xf numFmtId="3" fontId="53" fillId="0" borderId="22" xfId="566" applyNumberFormat="1" applyFont="1" applyFill="1" applyBorder="1" applyAlignment="1">
      <alignment horizontal="right" vertical="center" wrapText="1"/>
    </xf>
    <xf numFmtId="3" fontId="52" fillId="0" borderId="22" xfId="0" applyNumberFormat="1" applyFont="1" applyFill="1" applyBorder="1" applyAlignment="1">
      <alignment horizontal="right" vertical="center" wrapText="1"/>
    </xf>
    <xf numFmtId="3" fontId="54" fillId="0" borderId="22" xfId="566" applyNumberFormat="1" applyFont="1" applyFill="1" applyBorder="1" applyAlignment="1">
      <alignment horizontal="right" vertical="center" wrapText="1"/>
    </xf>
    <xf numFmtId="3" fontId="50" fillId="0" borderId="22" xfId="0" applyNumberFormat="1" applyFont="1" applyFill="1" applyBorder="1" applyAlignment="1">
      <alignment horizontal="center" vertical="center" wrapText="1"/>
    </xf>
    <xf numFmtId="3" fontId="50" fillId="0" borderId="22" xfId="566" applyNumberFormat="1" applyFont="1" applyFill="1" applyBorder="1" applyAlignment="1">
      <alignment horizontal="center" vertical="center" wrapText="1"/>
    </xf>
    <xf numFmtId="3" fontId="76" fillId="0" borderId="22" xfId="566" applyNumberFormat="1" applyFont="1" applyFill="1" applyBorder="1" applyAlignment="1">
      <alignment horizontal="center" vertical="center" wrapText="1"/>
    </xf>
    <xf numFmtId="3" fontId="50" fillId="0" borderId="22" xfId="0" applyNumberFormat="1" applyFont="1" applyFill="1" applyBorder="1" applyAlignment="1">
      <alignment vertical="center" wrapText="1"/>
    </xf>
    <xf numFmtId="3" fontId="54" fillId="0" borderId="11" xfId="0" applyNumberFormat="1" applyFont="1" applyFill="1" applyBorder="1" applyAlignment="1">
      <alignment horizontal="center" vertical="center" wrapText="1"/>
    </xf>
    <xf numFmtId="3" fontId="54" fillId="0" borderId="11" xfId="4" applyNumberFormat="1" applyFont="1" applyFill="1" applyBorder="1" applyAlignment="1">
      <alignment horizontal="center" vertical="center" wrapText="1"/>
    </xf>
    <xf numFmtId="3" fontId="54" fillId="0" borderId="22" xfId="4" applyNumberFormat="1" applyFont="1" applyFill="1" applyBorder="1" applyAlignment="1">
      <alignment horizontal="center" vertical="center" wrapText="1"/>
    </xf>
    <xf numFmtId="3" fontId="54" fillId="0" borderId="11" xfId="1" applyNumberFormat="1" applyFont="1" applyFill="1" applyBorder="1" applyAlignment="1">
      <alignment horizontal="right" vertical="center" wrapText="1"/>
    </xf>
    <xf numFmtId="3" fontId="54" fillId="0" borderId="11" xfId="0" applyNumberFormat="1" applyFont="1" applyFill="1" applyBorder="1" applyAlignment="1">
      <alignment vertical="center" wrapText="1"/>
    </xf>
    <xf numFmtId="3" fontId="63" fillId="0" borderId="11" xfId="0" applyNumberFormat="1" applyFont="1" applyFill="1" applyBorder="1" applyAlignment="1">
      <alignment vertical="center" wrapText="1"/>
    </xf>
    <xf numFmtId="1" fontId="54" fillId="0" borderId="11" xfId="0" applyNumberFormat="1" applyFont="1" applyFill="1" applyBorder="1" applyAlignment="1">
      <alignment horizontal="center" vertical="center" wrapText="1"/>
    </xf>
    <xf numFmtId="3" fontId="54" fillId="0" borderId="11" xfId="341" applyNumberFormat="1" applyFont="1" applyFill="1" applyBorder="1" applyAlignment="1">
      <alignment horizontal="center" vertical="center" wrapText="1"/>
    </xf>
    <xf numFmtId="1" fontId="54" fillId="0" borderId="11" xfId="568" applyNumberFormat="1" applyFont="1" applyFill="1" applyBorder="1" applyAlignment="1">
      <alignment horizontal="center" vertical="center" wrapText="1"/>
    </xf>
    <xf numFmtId="1" fontId="54" fillId="0" borderId="11" xfId="0" applyNumberFormat="1" applyFont="1" applyFill="1" applyBorder="1" applyAlignment="1" applyProtection="1">
      <alignment horizontal="center" vertical="center" wrapText="1"/>
    </xf>
    <xf numFmtId="1" fontId="50" fillId="0" borderId="22" xfId="0" applyNumberFormat="1" applyFont="1" applyFill="1" applyBorder="1" applyAlignment="1">
      <alignment horizontal="center" vertical="center" wrapText="1"/>
    </xf>
    <xf numFmtId="3" fontId="54" fillId="0" borderId="22" xfId="4" applyNumberFormat="1" applyFont="1" applyFill="1" applyBorder="1" applyAlignment="1">
      <alignment horizontal="right" vertical="center" wrapText="1"/>
    </xf>
    <xf numFmtId="3" fontId="53" fillId="0" borderId="22" xfId="4" applyNumberFormat="1" applyFont="1" applyFill="1" applyBorder="1" applyAlignment="1">
      <alignment horizontal="right" vertical="center" wrapText="1"/>
    </xf>
    <xf numFmtId="3" fontId="52" fillId="0" borderId="22" xfId="0" applyNumberFormat="1" applyFont="1" applyFill="1" applyBorder="1" applyAlignment="1">
      <alignment vertical="center"/>
    </xf>
    <xf numFmtId="3" fontId="76" fillId="0" borderId="22" xfId="4" applyNumberFormat="1" applyFont="1" applyFill="1" applyBorder="1" applyAlignment="1">
      <alignment horizontal="center" vertical="center" wrapText="1"/>
    </xf>
    <xf numFmtId="3" fontId="50" fillId="0" borderId="22" xfId="4" applyNumberFormat="1" applyFont="1" applyFill="1" applyBorder="1" applyAlignment="1">
      <alignment horizontal="center" vertical="center" wrapText="1"/>
    </xf>
    <xf numFmtId="0" fontId="50" fillId="0" borderId="22" xfId="0" applyFont="1" applyFill="1" applyBorder="1" applyAlignment="1">
      <alignment vertical="center"/>
    </xf>
    <xf numFmtId="1" fontId="50" fillId="0" borderId="22" xfId="0" applyNumberFormat="1" applyFont="1" applyFill="1" applyBorder="1" applyAlignment="1">
      <alignment horizontal="left" vertical="center" wrapText="1"/>
    </xf>
    <xf numFmtId="3" fontId="54" fillId="0" borderId="22" xfId="4" applyNumberFormat="1" applyFont="1" applyFill="1" applyBorder="1" applyAlignment="1">
      <alignment horizontal="left" vertical="center" wrapText="1"/>
    </xf>
    <xf numFmtId="3" fontId="53" fillId="0" borderId="22" xfId="4" applyNumberFormat="1" applyFont="1" applyFill="1" applyBorder="1" applyAlignment="1">
      <alignment horizontal="left" vertical="center" wrapText="1"/>
    </xf>
    <xf numFmtId="0" fontId="64" fillId="0" borderId="0" xfId="0" applyFont="1" applyFill="1" applyAlignment="1">
      <alignment horizontal="left" vertical="center" wrapText="1"/>
    </xf>
    <xf numFmtId="0" fontId="67" fillId="0" borderId="0" xfId="0" applyFont="1" applyFill="1" applyAlignment="1">
      <alignment horizontal="left" vertical="center" wrapText="1"/>
    </xf>
    <xf numFmtId="1" fontId="54" fillId="0" borderId="24" xfId="0" applyNumberFormat="1" applyFont="1" applyFill="1" applyBorder="1" applyAlignment="1">
      <alignment horizontal="center" vertical="center" wrapText="1"/>
    </xf>
    <xf numFmtId="3" fontId="54" fillId="0" borderId="0" xfId="0" applyNumberFormat="1" applyFont="1" applyFill="1" applyAlignment="1">
      <alignment vertical="center" wrapText="1"/>
    </xf>
    <xf numFmtId="3" fontId="65" fillId="0" borderId="0" xfId="0" applyNumberFormat="1" applyFont="1" applyFill="1" applyBorder="1" applyAlignment="1">
      <alignment horizontal="right" vertical="center" wrapText="1"/>
    </xf>
    <xf numFmtId="3" fontId="63" fillId="0" borderId="22" xfId="566" applyNumberFormat="1" applyFont="1" applyFill="1" applyBorder="1" applyAlignment="1">
      <alignment horizontal="center" vertical="center" wrapText="1"/>
    </xf>
    <xf numFmtId="0" fontId="52" fillId="0" borderId="0" xfId="0" applyFont="1" applyFill="1" applyAlignment="1">
      <alignment horizontal="center" vertical="center" wrapText="1"/>
    </xf>
    <xf numFmtId="0" fontId="55" fillId="0" borderId="0" xfId="0" applyFont="1" applyFill="1" applyBorder="1" applyAlignment="1">
      <alignment horizontal="center" vertical="center" wrapText="1"/>
    </xf>
    <xf numFmtId="3" fontId="68" fillId="0" borderId="1" xfId="560" applyNumberFormat="1" applyFont="1" applyFill="1" applyBorder="1" applyAlignment="1">
      <alignment horizontal="center" vertical="center" wrapText="1"/>
    </xf>
    <xf numFmtId="3" fontId="60" fillId="0" borderId="23" xfId="0" applyNumberFormat="1" applyFont="1" applyFill="1" applyBorder="1" applyAlignment="1">
      <alignment horizontal="center" vertical="center" wrapText="1"/>
    </xf>
    <xf numFmtId="3" fontId="60" fillId="0" borderId="13" xfId="0" applyNumberFormat="1" applyFont="1" applyFill="1" applyBorder="1" applyAlignment="1">
      <alignment horizontal="center" vertical="center" wrapText="1"/>
    </xf>
    <xf numFmtId="3" fontId="60" fillId="0" borderId="14" xfId="0" applyNumberFormat="1" applyFont="1" applyFill="1" applyBorder="1" applyAlignment="1">
      <alignment horizontal="center" vertical="center" wrapText="1"/>
    </xf>
    <xf numFmtId="0" fontId="60" fillId="0" borderId="23" xfId="0" applyFont="1" applyFill="1" applyBorder="1" applyAlignment="1">
      <alignment horizontal="center" vertical="center" wrapText="1"/>
    </xf>
    <xf numFmtId="0" fontId="60" fillId="0" borderId="13" xfId="0" applyFont="1" applyFill="1" applyBorder="1" applyAlignment="1">
      <alignment horizontal="center" vertical="center" wrapText="1"/>
    </xf>
    <xf numFmtId="0" fontId="60" fillId="0" borderId="14" xfId="0" applyFont="1" applyFill="1" applyBorder="1" applyAlignment="1">
      <alignment horizontal="center" vertical="center" wrapText="1"/>
    </xf>
    <xf numFmtId="166" fontId="60" fillId="0" borderId="23" xfId="485" applyNumberFormat="1" applyFont="1" applyFill="1" applyBorder="1" applyAlignment="1">
      <alignment horizontal="center" vertical="center" wrapText="1"/>
    </xf>
    <xf numFmtId="166" fontId="60" fillId="0" borderId="13" xfId="485" applyNumberFormat="1" applyFont="1" applyFill="1" applyBorder="1" applyAlignment="1">
      <alignment horizontal="center" vertical="center" wrapText="1"/>
    </xf>
    <xf numFmtId="166" fontId="60" fillId="0" borderId="14" xfId="485" applyNumberFormat="1" applyFont="1" applyFill="1" applyBorder="1" applyAlignment="1">
      <alignment horizontal="center" vertical="center" wrapText="1"/>
    </xf>
    <xf numFmtId="0" fontId="64" fillId="0" borderId="0" xfId="0" applyFont="1" applyFill="1" applyAlignment="1">
      <alignment horizontal="center" vertical="center" wrapText="1"/>
    </xf>
    <xf numFmtId="0" fontId="67" fillId="0" borderId="0" xfId="0" applyFont="1" applyFill="1" applyAlignment="1">
      <alignment horizontal="center" vertical="center" wrapText="1"/>
    </xf>
    <xf numFmtId="3" fontId="64" fillId="0" borderId="0" xfId="3" applyNumberFormat="1" applyFont="1" applyFill="1" applyBorder="1" applyAlignment="1">
      <alignment horizontal="center" vertical="center" wrapText="1"/>
    </xf>
    <xf numFmtId="3" fontId="52" fillId="0" borderId="16" xfId="491" applyNumberFormat="1" applyFont="1" applyFill="1" applyBorder="1" applyAlignment="1">
      <alignment horizontal="center" vertical="center" wrapText="1"/>
    </xf>
    <xf numFmtId="3" fontId="52" fillId="0" borderId="14" xfId="491" applyNumberFormat="1" applyFont="1" applyFill="1" applyBorder="1" applyAlignment="1">
      <alignment horizontal="center" vertical="center" wrapText="1"/>
    </xf>
    <xf numFmtId="0" fontId="52" fillId="0" borderId="16" xfId="0" applyFont="1" applyFill="1" applyBorder="1" applyAlignment="1">
      <alignment horizontal="center" vertical="center" wrapText="1"/>
    </xf>
    <xf numFmtId="0" fontId="52" fillId="0" borderId="14" xfId="0" applyFont="1" applyFill="1" applyBorder="1" applyAlignment="1">
      <alignment horizontal="center" vertical="center" wrapText="1"/>
    </xf>
    <xf numFmtId="3" fontId="52" fillId="0" borderId="16" xfId="486" applyNumberFormat="1" applyFont="1" applyFill="1" applyBorder="1" applyAlignment="1">
      <alignment horizontal="center" vertical="center" wrapText="1"/>
    </xf>
    <xf numFmtId="3" fontId="52" fillId="0" borderId="14" xfId="486" applyNumberFormat="1" applyFont="1" applyFill="1" applyBorder="1" applyAlignment="1">
      <alignment horizontal="center" vertical="center" wrapText="1"/>
    </xf>
    <xf numFmtId="3" fontId="52" fillId="0" borderId="17" xfId="491" applyNumberFormat="1" applyFont="1" applyFill="1" applyBorder="1" applyAlignment="1">
      <alignment horizontal="center" vertical="center" wrapText="1"/>
    </xf>
    <xf numFmtId="3" fontId="52" fillId="0" borderId="18" xfId="491" applyNumberFormat="1" applyFont="1" applyFill="1" applyBorder="1" applyAlignment="1">
      <alignment horizontal="center" vertical="center" wrapText="1"/>
    </xf>
    <xf numFmtId="3" fontId="52" fillId="0" borderId="19" xfId="491" applyNumberFormat="1" applyFont="1" applyFill="1" applyBorder="1" applyAlignment="1">
      <alignment horizontal="center" vertical="center" wrapText="1"/>
    </xf>
    <xf numFmtId="3" fontId="52" fillId="0" borderId="16" xfId="0" applyNumberFormat="1" applyFont="1" applyFill="1" applyBorder="1" applyAlignment="1">
      <alignment horizontal="center" vertical="center" wrapText="1"/>
    </xf>
    <xf numFmtId="3" fontId="52" fillId="0" borderId="14" xfId="0" applyNumberFormat="1" applyFont="1" applyFill="1" applyBorder="1" applyAlignment="1">
      <alignment horizontal="center" vertical="center" wrapText="1"/>
    </xf>
    <xf numFmtId="3" fontId="52" fillId="0" borderId="15" xfId="0" applyNumberFormat="1" applyFont="1" applyFill="1" applyBorder="1" applyAlignment="1">
      <alignment horizontal="center" vertical="center" wrapText="1"/>
    </xf>
    <xf numFmtId="3" fontId="52" fillId="0" borderId="13" xfId="0" applyNumberFormat="1" applyFont="1" applyFill="1" applyBorder="1" applyAlignment="1">
      <alignment horizontal="center" vertical="center" wrapText="1"/>
    </xf>
    <xf numFmtId="9" fontId="52" fillId="0" borderId="12" xfId="485" applyFont="1" applyFill="1" applyBorder="1" applyAlignment="1">
      <alignment horizontal="center" vertical="center" wrapText="1"/>
    </xf>
    <xf numFmtId="9" fontId="52" fillId="0" borderId="13" xfId="485" applyFont="1" applyFill="1" applyBorder="1" applyAlignment="1">
      <alignment horizontal="center" vertical="center" wrapText="1"/>
    </xf>
    <xf numFmtId="9" fontId="52" fillId="0" borderId="14" xfId="485" applyFont="1" applyFill="1" applyBorder="1" applyAlignment="1">
      <alignment horizontal="center" vertical="center" wrapText="1"/>
    </xf>
    <xf numFmtId="9" fontId="52" fillId="0" borderId="15" xfId="485" applyFont="1" applyFill="1" applyBorder="1" applyAlignment="1">
      <alignment horizontal="center" vertical="center" wrapText="1"/>
    </xf>
    <xf numFmtId="0" fontId="61" fillId="0" borderId="23" xfId="525" applyNumberFormat="1" applyFont="1" applyFill="1" applyBorder="1" applyAlignment="1">
      <alignment horizontal="center" vertical="center" wrapText="1"/>
    </xf>
    <xf numFmtId="0" fontId="61" fillId="0" borderId="13" xfId="525" applyNumberFormat="1" applyFont="1" applyFill="1" applyBorder="1" applyAlignment="1">
      <alignment horizontal="center" vertical="center" wrapText="1"/>
    </xf>
    <xf numFmtId="0" fontId="61" fillId="0" borderId="14" xfId="525" applyNumberFormat="1" applyFont="1" applyFill="1" applyBorder="1" applyAlignment="1">
      <alignment horizontal="center" vertical="center" wrapText="1"/>
    </xf>
    <xf numFmtId="3" fontId="62" fillId="0" borderId="23" xfId="0" applyNumberFormat="1" applyFont="1" applyFill="1" applyBorder="1" applyAlignment="1">
      <alignment horizontal="center" vertical="center" wrapText="1"/>
    </xf>
    <xf numFmtId="3" fontId="62" fillId="0" borderId="13" xfId="0" applyNumberFormat="1" applyFont="1" applyFill="1" applyBorder="1" applyAlignment="1">
      <alignment horizontal="center" vertical="center" wrapText="1"/>
    </xf>
    <xf numFmtId="3" fontId="62" fillId="0" borderId="14" xfId="0" applyNumberFormat="1" applyFont="1" applyFill="1" applyBorder="1" applyAlignment="1">
      <alignment horizontal="center" vertical="center" wrapText="1"/>
    </xf>
    <xf numFmtId="9" fontId="52" fillId="0" borderId="23" xfId="485" applyFont="1" applyFill="1" applyBorder="1" applyAlignment="1">
      <alignment horizontal="center" vertical="center" wrapText="1"/>
    </xf>
    <xf numFmtId="3" fontId="52" fillId="0" borderId="15" xfId="486" applyNumberFormat="1" applyFont="1" applyFill="1" applyBorder="1" applyAlignment="1">
      <alignment horizontal="center" vertical="center" wrapText="1"/>
    </xf>
    <xf numFmtId="0" fontId="52" fillId="0" borderId="15" xfId="0" applyFont="1" applyFill="1" applyBorder="1" applyAlignment="1">
      <alignment horizontal="center" vertical="center" wrapText="1"/>
    </xf>
    <xf numFmtId="3" fontId="52" fillId="0" borderId="15" xfId="0" applyNumberFormat="1" applyFont="1" applyFill="1" applyBorder="1" applyAlignment="1">
      <alignment horizontal="right" vertical="center" wrapText="1"/>
    </xf>
    <xf numFmtId="3" fontId="52" fillId="0" borderId="15" xfId="491" applyNumberFormat="1" applyFont="1" applyFill="1" applyBorder="1" applyAlignment="1">
      <alignment horizontal="center" vertical="center" wrapText="1"/>
    </xf>
    <xf numFmtId="9" fontId="52" fillId="0" borderId="15" xfId="2" applyFont="1" applyFill="1" applyBorder="1" applyAlignment="1">
      <alignment horizontal="center" vertical="center" wrapText="1"/>
    </xf>
    <xf numFmtId="3" fontId="60" fillId="0" borderId="23" xfId="0" applyNumberFormat="1" applyFont="1" applyFill="1" applyBorder="1" applyAlignment="1">
      <alignment horizontal="left" vertical="center" wrapText="1"/>
    </xf>
    <xf numFmtId="3" fontId="60" fillId="0" borderId="13" xfId="0" applyNumberFormat="1" applyFont="1" applyFill="1" applyBorder="1" applyAlignment="1">
      <alignment horizontal="left" vertical="center" wrapText="1"/>
    </xf>
    <xf numFmtId="3" fontId="60" fillId="0" borderId="14" xfId="0" applyNumberFormat="1" applyFont="1" applyFill="1" applyBorder="1" applyAlignment="1">
      <alignment horizontal="left" vertical="center" wrapText="1"/>
    </xf>
    <xf numFmtId="3" fontId="60" fillId="0" borderId="23" xfId="0" applyNumberFormat="1" applyFont="1" applyFill="1" applyBorder="1" applyAlignment="1">
      <alignment horizontal="right" vertical="center" wrapText="1"/>
    </xf>
    <xf numFmtId="3" fontId="60" fillId="0" borderId="13" xfId="0" applyNumberFormat="1" applyFont="1" applyFill="1" applyBorder="1" applyAlignment="1">
      <alignment horizontal="right" vertical="center" wrapText="1"/>
    </xf>
    <xf numFmtId="3" fontId="60" fillId="0" borderId="14" xfId="0" applyNumberFormat="1" applyFont="1" applyFill="1" applyBorder="1" applyAlignment="1">
      <alignment horizontal="right" vertical="center" wrapText="1"/>
    </xf>
    <xf numFmtId="3" fontId="52" fillId="0" borderId="11" xfId="0" applyNumberFormat="1" applyFont="1" applyFill="1" applyBorder="1" applyAlignment="1">
      <alignment horizontal="center" vertical="center" wrapText="1"/>
    </xf>
    <xf numFmtId="9" fontId="52" fillId="0" borderId="11" xfId="2" applyFont="1" applyFill="1" applyBorder="1" applyAlignment="1">
      <alignment horizontal="center" vertical="center" wrapText="1"/>
    </xf>
    <xf numFmtId="3" fontId="52" fillId="0" borderId="11" xfId="491" applyNumberFormat="1" applyFont="1" applyFill="1" applyBorder="1" applyAlignment="1">
      <alignment horizontal="center" vertical="center" wrapText="1"/>
    </xf>
    <xf numFmtId="0" fontId="52" fillId="0" borderId="11" xfId="0" applyFont="1" applyFill="1" applyBorder="1" applyAlignment="1">
      <alignment horizontal="center" vertical="center" wrapText="1"/>
    </xf>
    <xf numFmtId="3" fontId="52" fillId="0" borderId="11" xfId="486" applyNumberFormat="1" applyFont="1" applyFill="1" applyBorder="1" applyAlignment="1">
      <alignment horizontal="center" vertical="center" wrapText="1"/>
    </xf>
    <xf numFmtId="3" fontId="52" fillId="0" borderId="12" xfId="491" applyNumberFormat="1" applyFont="1" applyFill="1" applyBorder="1" applyAlignment="1">
      <alignment horizontal="center" vertical="center" wrapText="1"/>
    </xf>
    <xf numFmtId="167" fontId="52" fillId="0" borderId="11" xfId="0" applyNumberFormat="1" applyFont="1" applyFill="1" applyBorder="1" applyAlignment="1">
      <alignment horizontal="center" vertical="center" wrapText="1"/>
    </xf>
    <xf numFmtId="0" fontId="60" fillId="0" borderId="23" xfId="0" applyFont="1" applyFill="1" applyBorder="1" applyAlignment="1">
      <alignment horizontal="left" vertical="center" wrapText="1"/>
    </xf>
    <xf numFmtId="0" fontId="60" fillId="0" borderId="13" xfId="0" applyFont="1" applyFill="1" applyBorder="1" applyAlignment="1">
      <alignment horizontal="left" vertical="center" wrapText="1"/>
    </xf>
    <xf numFmtId="0" fontId="60" fillId="0" borderId="14" xfId="0" applyFont="1" applyFill="1" applyBorder="1" applyAlignment="1">
      <alignment horizontal="left" vertical="center" wrapText="1"/>
    </xf>
    <xf numFmtId="167" fontId="52" fillId="0" borderId="15" xfId="0" applyNumberFormat="1" applyFont="1" applyFill="1" applyBorder="1" applyAlignment="1">
      <alignment horizontal="center" vertical="center" wrapText="1"/>
    </xf>
    <xf numFmtId="3" fontId="61" fillId="0" borderId="23" xfId="525" applyNumberFormat="1" applyFont="1" applyFill="1" applyBorder="1" applyAlignment="1">
      <alignment horizontal="right" vertical="center" wrapText="1"/>
    </xf>
    <xf numFmtId="3" fontId="61" fillId="0" borderId="13" xfId="525" applyNumberFormat="1" applyFont="1" applyFill="1" applyBorder="1" applyAlignment="1">
      <alignment horizontal="right" vertical="center" wrapText="1"/>
    </xf>
    <xf numFmtId="3" fontId="61" fillId="0" borderId="14" xfId="525" applyNumberFormat="1" applyFont="1" applyFill="1" applyBorder="1" applyAlignment="1">
      <alignment horizontal="right" vertical="center" wrapText="1"/>
    </xf>
  </cellXfs>
  <cellStyles count="571">
    <cellStyle name="20% - Accent1 2" xfId="14"/>
    <cellStyle name="20% - Accent1 3" xfId="15"/>
    <cellStyle name="20% - Accent2 2" xfId="16"/>
    <cellStyle name="20% - Accent2 3" xfId="17"/>
    <cellStyle name="20% - Accent3 2" xfId="18"/>
    <cellStyle name="20% - Accent3 3" xfId="19"/>
    <cellStyle name="20% - Accent4 2" xfId="20"/>
    <cellStyle name="20% - Accent4 3" xfId="21"/>
    <cellStyle name="20% - Accent5 2" xfId="22"/>
    <cellStyle name="20% - Accent5 3" xfId="23"/>
    <cellStyle name="20% - Accent6 2" xfId="24"/>
    <cellStyle name="20% - Accent6 3" xfId="25"/>
    <cellStyle name="40% - Accent1 2" xfId="26"/>
    <cellStyle name="40% - Accent1 3" xfId="27"/>
    <cellStyle name="40% - Accent2 2" xfId="28"/>
    <cellStyle name="40% - Accent2 3" xfId="29"/>
    <cellStyle name="40% - Accent3 2" xfId="30"/>
    <cellStyle name="40% - Accent3 3" xfId="31"/>
    <cellStyle name="40% - Accent4 2" xfId="32"/>
    <cellStyle name="40% - Accent4 3" xfId="33"/>
    <cellStyle name="40% - Accent5 2" xfId="34"/>
    <cellStyle name="40% - Accent5 3" xfId="35"/>
    <cellStyle name="40% - Accent6 2" xfId="36"/>
    <cellStyle name="40% - Accent6 3" xfId="37"/>
    <cellStyle name="60% - Accent1 2" xfId="38"/>
    <cellStyle name="60% - Accent1 3" xfId="39"/>
    <cellStyle name="60% - Accent2 2" xfId="40"/>
    <cellStyle name="60% - Accent2 3" xfId="41"/>
    <cellStyle name="60% - Accent3 2" xfId="42"/>
    <cellStyle name="60% - Accent3 3" xfId="43"/>
    <cellStyle name="60% - Accent4 2" xfId="44"/>
    <cellStyle name="60% - Accent4 3" xfId="45"/>
    <cellStyle name="60% - Accent5 2" xfId="46"/>
    <cellStyle name="60% - Accent5 3" xfId="47"/>
    <cellStyle name="60% - Accent6 2" xfId="48"/>
    <cellStyle name="60% - Accent6 3" xfId="49"/>
    <cellStyle name="Accent1 2" xfId="50"/>
    <cellStyle name="Accent1 3" xfId="51"/>
    <cellStyle name="Accent2 2" xfId="52"/>
    <cellStyle name="Accent2 3" xfId="53"/>
    <cellStyle name="Accent3 2" xfId="54"/>
    <cellStyle name="Accent3 3" xfId="55"/>
    <cellStyle name="Accent4 2" xfId="56"/>
    <cellStyle name="Accent4 3" xfId="57"/>
    <cellStyle name="Accent5 2" xfId="58"/>
    <cellStyle name="Accent5 3" xfId="59"/>
    <cellStyle name="Accent6 2" xfId="60"/>
    <cellStyle name="Accent6 3" xfId="61"/>
    <cellStyle name="Bad 2" xfId="62"/>
    <cellStyle name="Bad 3" xfId="63"/>
    <cellStyle name="Calculation 2" xfId="64"/>
    <cellStyle name="Calculation 3" xfId="65"/>
    <cellStyle name="Comma" xfId="1" builtinId="3"/>
    <cellStyle name="Comma 10" xfId="69"/>
    <cellStyle name="Comma 10 2" xfId="70"/>
    <cellStyle name="Comma 10 3" xfId="71"/>
    <cellStyle name="Comma 104" xfId="72"/>
    <cellStyle name="Comma 11" xfId="73"/>
    <cellStyle name="Comma 11 2" xfId="74"/>
    <cellStyle name="Comma 11 9" xfId="75"/>
    <cellStyle name="Comma 11 9 2" xfId="76"/>
    <cellStyle name="Comma 12" xfId="77"/>
    <cellStyle name="Comma 13" xfId="78"/>
    <cellStyle name="Comma 13 2" xfId="79"/>
    <cellStyle name="Comma 14" xfId="80"/>
    <cellStyle name="Comma 15" xfId="81"/>
    <cellStyle name="Comma 15 2" xfId="82"/>
    <cellStyle name="Comma 16" xfId="83"/>
    <cellStyle name="Comma 16 10" xfId="84"/>
    <cellStyle name="Comma 16 10 2" xfId="85"/>
    <cellStyle name="Comma 16 11" xfId="86"/>
    <cellStyle name="Comma 16 11 2" xfId="87"/>
    <cellStyle name="Comma 16 12" xfId="88"/>
    <cellStyle name="Comma 16 12 2" xfId="89"/>
    <cellStyle name="Comma 16 13" xfId="90"/>
    <cellStyle name="Comma 16 2" xfId="91"/>
    <cellStyle name="Comma 16 2 2" xfId="92"/>
    <cellStyle name="Comma 16 3" xfId="93"/>
    <cellStyle name="Comma 16 3 2" xfId="94"/>
    <cellStyle name="Comma 16 4" xfId="95"/>
    <cellStyle name="Comma 16 4 2" xfId="96"/>
    <cellStyle name="Comma 16 5" xfId="97"/>
    <cellStyle name="Comma 16 5 2" xfId="98"/>
    <cellStyle name="Comma 16 6" xfId="99"/>
    <cellStyle name="Comma 16 6 2" xfId="100"/>
    <cellStyle name="Comma 16 7" xfId="101"/>
    <cellStyle name="Comma 16 7 2" xfId="102"/>
    <cellStyle name="Comma 16 8" xfId="103"/>
    <cellStyle name="Comma 16 8 2" xfId="104"/>
    <cellStyle name="Comma 16 8 2 2" xfId="105"/>
    <cellStyle name="Comma 16 8 2 2 2" xfId="106"/>
    <cellStyle name="Comma 16 8 3" xfId="107"/>
    <cellStyle name="Comma 16 8 4" xfId="562"/>
    <cellStyle name="Comma 16 9" xfId="108"/>
    <cellStyle name="Comma 16 9 2" xfId="109"/>
    <cellStyle name="Comma 17" xfId="110"/>
    <cellStyle name="Comma 17 2" xfId="111"/>
    <cellStyle name="Comma 18" xfId="112"/>
    <cellStyle name="Comma 18 2" xfId="113"/>
    <cellStyle name="Comma 19" xfId="114"/>
    <cellStyle name="Comma 19 2 2" xfId="115"/>
    <cellStyle name="Comma 2" xfId="116"/>
    <cellStyle name="Comma 2 10" xfId="117"/>
    <cellStyle name="Comma 2 10 2" xfId="118"/>
    <cellStyle name="Comma 2 11" xfId="119"/>
    <cellStyle name="Comma 2 11 2" xfId="120"/>
    <cellStyle name="Comma 2 12" xfId="121"/>
    <cellStyle name="Comma 2 12 2" xfId="122"/>
    <cellStyle name="Comma 2 13" xfId="123"/>
    <cellStyle name="Comma 2 13 2" xfId="124"/>
    <cellStyle name="Comma 2 14" xfId="125"/>
    <cellStyle name="Comma 2 14 2" xfId="126"/>
    <cellStyle name="Comma 2 16" xfId="127"/>
    <cellStyle name="Comma 2 2" xfId="128"/>
    <cellStyle name="Comma 2 2 2" xfId="129"/>
    <cellStyle name="Comma 2 2 3" xfId="130"/>
    <cellStyle name="Comma 2 2 3 2" xfId="131"/>
    <cellStyle name="Comma 2 2 4" xfId="132"/>
    <cellStyle name="Comma 2 3" xfId="133"/>
    <cellStyle name="Comma 2 3 2" xfId="134"/>
    <cellStyle name="Comma 2 4" xfId="135"/>
    <cellStyle name="Comma 2 4 2" xfId="136"/>
    <cellStyle name="Comma 2 5" xfId="137"/>
    <cellStyle name="Comma 2 5 2" xfId="138"/>
    <cellStyle name="Comma 2 6" xfId="139"/>
    <cellStyle name="Comma 2 6 2" xfId="140"/>
    <cellStyle name="Comma 2 7" xfId="141"/>
    <cellStyle name="Comma 2 7 2" xfId="142"/>
    <cellStyle name="Comma 2 8" xfId="143"/>
    <cellStyle name="Comma 2 8 2" xfId="144"/>
    <cellStyle name="Comma 2 9" xfId="145"/>
    <cellStyle name="Comma 2 9 2" xfId="146"/>
    <cellStyle name="Comma 20" xfId="147"/>
    <cellStyle name="Comma 21" xfId="148"/>
    <cellStyle name="Comma 22" xfId="149"/>
    <cellStyle name="Comma 23" xfId="150"/>
    <cellStyle name="Comma 24" xfId="151"/>
    <cellStyle name="Comma 25" xfId="152"/>
    <cellStyle name="Comma 25 2" xfId="153"/>
    <cellStyle name="Comma 26" xfId="154"/>
    <cellStyle name="Comma 27" xfId="155"/>
    <cellStyle name="Comma 27 2" xfId="156"/>
    <cellStyle name="Comma 28" xfId="157"/>
    <cellStyle name="Comma 28 2" xfId="158"/>
    <cellStyle name="Comma 29" xfId="159"/>
    <cellStyle name="Comma 3" xfId="160"/>
    <cellStyle name="Comma 3 2" xfId="161"/>
    <cellStyle name="Comma 3 3" xfId="162"/>
    <cellStyle name="Comma 30" xfId="163"/>
    <cellStyle name="Comma 30 2" xfId="164"/>
    <cellStyle name="Comma 31" xfId="563"/>
    <cellStyle name="Comma 31 2" xfId="165"/>
    <cellStyle name="Comma 36" xfId="166"/>
    <cellStyle name="Comma 36 2" xfId="167"/>
    <cellStyle name="Comma 37" xfId="168"/>
    <cellStyle name="Comma 37 2" xfId="169"/>
    <cellStyle name="Comma 39" xfId="170"/>
    <cellStyle name="Comma 4" xfId="171"/>
    <cellStyle name="Comma 4 2" xfId="172"/>
    <cellStyle name="Comma 45" xfId="173"/>
    <cellStyle name="Comma 5" xfId="174"/>
    <cellStyle name="Comma 6" xfId="175"/>
    <cellStyle name="Comma 6 2" xfId="176"/>
    <cellStyle name="Comma 6 2 2" xfId="564"/>
    <cellStyle name="Comma 7" xfId="177"/>
    <cellStyle name="Comma 72" xfId="178"/>
    <cellStyle name="Comma 73" xfId="179"/>
    <cellStyle name="Comma 74" xfId="180"/>
    <cellStyle name="Comma 76" xfId="181"/>
    <cellStyle name="Comma 8" xfId="182"/>
    <cellStyle name="Comma 9" xfId="183"/>
    <cellStyle name="Currency 2" xfId="184"/>
    <cellStyle name="Currency 2 2" xfId="185"/>
    <cellStyle name="Check Cell 2" xfId="66"/>
    <cellStyle name="Check Cell 3" xfId="67"/>
    <cellStyle name="Chuẩn 6" xfId="68"/>
    <cellStyle name="Dấu phẩy 2" xfId="186"/>
    <cellStyle name="Explanatory Text 2" xfId="187"/>
    <cellStyle name="Explanatory Text 3" xfId="188"/>
    <cellStyle name="Good 2" xfId="189"/>
    <cellStyle name="Good 3" xfId="190"/>
    <cellStyle name="Heading 1 2" xfId="191"/>
    <cellStyle name="Heading 1 3" xfId="192"/>
    <cellStyle name="Heading 2 2" xfId="193"/>
    <cellStyle name="Heading 2 3" xfId="194"/>
    <cellStyle name="Heading 3 2" xfId="195"/>
    <cellStyle name="Heading 3 3" xfId="196"/>
    <cellStyle name="Heading 4 2" xfId="197"/>
    <cellStyle name="Heading 4 3" xfId="198"/>
    <cellStyle name="Input 2" xfId="199"/>
    <cellStyle name="Input 3" xfId="200"/>
    <cellStyle name="Kiểu 1" xfId="201"/>
    <cellStyle name="Linked Cell 2" xfId="202"/>
    <cellStyle name="Linked Cell 3" xfId="203"/>
    <cellStyle name="Neutral 2" xfId="204"/>
    <cellStyle name="Neutral 3" xfId="205"/>
    <cellStyle name="Normal" xfId="0" builtinId="0"/>
    <cellStyle name="Normal 10" xfId="9"/>
    <cellStyle name="Normal 10 2" xfId="206"/>
    <cellStyle name="Normal 10 2 2" xfId="207"/>
    <cellStyle name="Normal 10 2 3" xfId="208"/>
    <cellStyle name="Normal 10 2 4" xfId="209"/>
    <cellStyle name="Normal 10 2 4 2" xfId="210"/>
    <cellStyle name="Normal 10 2 4 3" xfId="211"/>
    <cellStyle name="Normal 10 2 4 3 2" xfId="212"/>
    <cellStyle name="Normal 10 3" xfId="7"/>
    <cellStyle name="Normal 100" xfId="4"/>
    <cellStyle name="Normal 100 2" xfId="213"/>
    <cellStyle name="Normal 101" xfId="214"/>
    <cellStyle name="Normal 102" xfId="215"/>
    <cellStyle name="Normal 103" xfId="561"/>
    <cellStyle name="Normal 105" xfId="5"/>
    <cellStyle name="Normal 105 2" xfId="216"/>
    <cellStyle name="Normal 108" xfId="217"/>
    <cellStyle name="Normal 108 10" xfId="218"/>
    <cellStyle name="Normal 108 11" xfId="219"/>
    <cellStyle name="Normal 108 12" xfId="220"/>
    <cellStyle name="Normal 108 2" xfId="221"/>
    <cellStyle name="Normal 108 3" xfId="222"/>
    <cellStyle name="Normal 108 4" xfId="223"/>
    <cellStyle name="Normal 108 5" xfId="224"/>
    <cellStyle name="Normal 108 6" xfId="225"/>
    <cellStyle name="Normal 108 7" xfId="226"/>
    <cellStyle name="Normal 108 8" xfId="227"/>
    <cellStyle name="Normal 108 9" xfId="228"/>
    <cellStyle name="Normal 109" xfId="229"/>
    <cellStyle name="Normal 109 10" xfId="230"/>
    <cellStyle name="Normal 109 11" xfId="231"/>
    <cellStyle name="Normal 109 12" xfId="232"/>
    <cellStyle name="Normal 109 2" xfId="233"/>
    <cellStyle name="Normal 109 3" xfId="234"/>
    <cellStyle name="Normal 109 4" xfId="235"/>
    <cellStyle name="Normal 109 5" xfId="236"/>
    <cellStyle name="Normal 109 6" xfId="237"/>
    <cellStyle name="Normal 109 7" xfId="238"/>
    <cellStyle name="Normal 109 8" xfId="239"/>
    <cellStyle name="Normal 109 9" xfId="240"/>
    <cellStyle name="Normal 11" xfId="241"/>
    <cellStyle name="Normal 11 2" xfId="242"/>
    <cellStyle name="Normal 11 2 2" xfId="243"/>
    <cellStyle name="Normal 11 2 2 2" xfId="244"/>
    <cellStyle name="Normal 11 2 3" xfId="245"/>
    <cellStyle name="Normal 11 3" xfId="246"/>
    <cellStyle name="Normal 11_G1.N5" xfId="247"/>
    <cellStyle name="Normal 12" xfId="248"/>
    <cellStyle name="Normal 12 2" xfId="249"/>
    <cellStyle name="Normal 13" xfId="250"/>
    <cellStyle name="Normal 13 3" xfId="251"/>
    <cellStyle name="Normal 13 3 2" xfId="252"/>
    <cellStyle name="Normal 14" xfId="253"/>
    <cellStyle name="Normal 14 2" xfId="254"/>
    <cellStyle name="Normal 14 3" xfId="255"/>
    <cellStyle name="Normal 15" xfId="256"/>
    <cellStyle name="Normal 15 2" xfId="257"/>
    <cellStyle name="Normal 16" xfId="258"/>
    <cellStyle name="Normal 16 2" xfId="259"/>
    <cellStyle name="Normal 17" xfId="260"/>
    <cellStyle name="Normal 18" xfId="261"/>
    <cellStyle name="Normal 18 2" xfId="262"/>
    <cellStyle name="Normal 19" xfId="263"/>
    <cellStyle name="Normal 2" xfId="10"/>
    <cellStyle name="Normal 2 10" xfId="264"/>
    <cellStyle name="Normal 2 10 2" xfId="265"/>
    <cellStyle name="Normal 2 11" xfId="266"/>
    <cellStyle name="Normal 2 11 2" xfId="267"/>
    <cellStyle name="Normal 2 11 3" xfId="268"/>
    <cellStyle name="Normal 2 12" xfId="269"/>
    <cellStyle name="Normal 2 12 2" xfId="270"/>
    <cellStyle name="Normal 2 13" xfId="271"/>
    <cellStyle name="Normal 2 13 2" xfId="272"/>
    <cellStyle name="Normal 2 14" xfId="273"/>
    <cellStyle name="Normal 2 14 2" xfId="274"/>
    <cellStyle name="Normal 2 15" xfId="275"/>
    <cellStyle name="Normal 2 16" xfId="276"/>
    <cellStyle name="Normal 2 16 2" xfId="277"/>
    <cellStyle name="Normal 2 17" xfId="278"/>
    <cellStyle name="Normal 2 17 8" xfId="279"/>
    <cellStyle name="Normal 2 17 8 2" xfId="280"/>
    <cellStyle name="Normal 2 19" xfId="281"/>
    <cellStyle name="Normal 2 2" xfId="282"/>
    <cellStyle name="Normal 2 2 10" xfId="283"/>
    <cellStyle name="Normal 2 2 11" xfId="284"/>
    <cellStyle name="Normal 2 2 12" xfId="285"/>
    <cellStyle name="Normal 2 2 13" xfId="286"/>
    <cellStyle name="Normal 2 2 14" xfId="287"/>
    <cellStyle name="Normal 2 2 15" xfId="288"/>
    <cellStyle name="Normal 2 2 2" xfId="289"/>
    <cellStyle name="Normal 2 2 2 10" xfId="290"/>
    <cellStyle name="Normal 2 2 2 11" xfId="291"/>
    <cellStyle name="Normal 2 2 2 12" xfId="292"/>
    <cellStyle name="Normal 2 2 2 13" xfId="293"/>
    <cellStyle name="Normal 2 2 2 2" xfId="294"/>
    <cellStyle name="Normal 2 2 2 2 2" xfId="295"/>
    <cellStyle name="Normal 2 2 2 2 2 2" xfId="296"/>
    <cellStyle name="Normal 2 2 2 3" xfId="297"/>
    <cellStyle name="Normal 2 2 2 4" xfId="298"/>
    <cellStyle name="Normal 2 2 2 5" xfId="299"/>
    <cellStyle name="Normal 2 2 2 6" xfId="300"/>
    <cellStyle name="Normal 2 2 2 7" xfId="301"/>
    <cellStyle name="Normal 2 2 2 8" xfId="302"/>
    <cellStyle name="Normal 2 2 2 9" xfId="303"/>
    <cellStyle name="Normal 2 2 2_Đính chính DM" xfId="304"/>
    <cellStyle name="Normal 2 2 3" xfId="305"/>
    <cellStyle name="Normal 2 2 4" xfId="306"/>
    <cellStyle name="Normal 2 2 5" xfId="307"/>
    <cellStyle name="Normal 2 2 5 2" xfId="308"/>
    <cellStyle name="Normal 2 2 6" xfId="309"/>
    <cellStyle name="Normal 2 2 6 2" xfId="310"/>
    <cellStyle name="Normal 2 2 7" xfId="311"/>
    <cellStyle name="Normal 2 2 8" xfId="312"/>
    <cellStyle name="Normal 2 2 9" xfId="313"/>
    <cellStyle name="Normal 2 2_Đính chính DM" xfId="314"/>
    <cellStyle name="Normal 2 25" xfId="315"/>
    <cellStyle name="Normal 2 26" xfId="316"/>
    <cellStyle name="Normal 2 3" xfId="317"/>
    <cellStyle name="Normal 2 3 2" xfId="318"/>
    <cellStyle name="Normal 2 3 3" xfId="319"/>
    <cellStyle name="Normal 2 3 4" xfId="320"/>
    <cellStyle name="Normal 2 3_Tổng hợp" xfId="321"/>
    <cellStyle name="Normal 2 35" xfId="322"/>
    <cellStyle name="Normal 2 4" xfId="323"/>
    <cellStyle name="Normal 2 5" xfId="8"/>
    <cellStyle name="Normal 2 5 2" xfId="324"/>
    <cellStyle name="Normal 2 5 3" xfId="325"/>
    <cellStyle name="Normal 2 5 4" xfId="326"/>
    <cellStyle name="Normal 2 6" xfId="327"/>
    <cellStyle name="Normal 2 6 2" xfId="328"/>
    <cellStyle name="Normal 2 7" xfId="329"/>
    <cellStyle name="Normal 2 7 2" xfId="330"/>
    <cellStyle name="Normal 2 8" xfId="331"/>
    <cellStyle name="Normal 2 8 2" xfId="332"/>
    <cellStyle name="Normal 2 9" xfId="333"/>
    <cellStyle name="Normal 2 9 2" xfId="334"/>
    <cellStyle name="Normal 2_Đính chính DM" xfId="335"/>
    <cellStyle name="Normal 20" xfId="336"/>
    <cellStyle name="Normal 20 2" xfId="337"/>
    <cellStyle name="Normal 20 3" xfId="338"/>
    <cellStyle name="Normal 20_Biểu mẫu dự thầu an phúc thuốc 2018 (kỹ thuật)" xfId="565"/>
    <cellStyle name="Normal 21" xfId="339"/>
    <cellStyle name="Normal 22" xfId="340"/>
    <cellStyle name="Normal 23" xfId="341"/>
    <cellStyle name="Normal 24" xfId="342"/>
    <cellStyle name="Normal 25" xfId="343"/>
    <cellStyle name="Normal 25 2" xfId="344"/>
    <cellStyle name="Normal 26" xfId="345"/>
    <cellStyle name="Normal 27" xfId="346"/>
    <cellStyle name="Normal 28" xfId="347"/>
    <cellStyle name="Normal 29" xfId="348"/>
    <cellStyle name="Normal 29 2" xfId="349"/>
    <cellStyle name="Normal 3" xfId="350"/>
    <cellStyle name="Normal 3 2" xfId="351"/>
    <cellStyle name="Normal 3 2 2" xfId="352"/>
    <cellStyle name="Normal 3 2 2 2" xfId="353"/>
    <cellStyle name="Normal 3 2 7 2" xfId="354"/>
    <cellStyle name="Normal 3 2 7 2 2" xfId="355"/>
    <cellStyle name="Normal 3 3" xfId="356"/>
    <cellStyle name="Normal 3 3 2" xfId="357"/>
    <cellStyle name="Normal 3 5" xfId="358"/>
    <cellStyle name="Normal 3 5 2" xfId="359"/>
    <cellStyle name="Normal 3 6" xfId="360"/>
    <cellStyle name="Normal 3 6 2" xfId="361"/>
    <cellStyle name="Normal 3_G1.N5" xfId="362"/>
    <cellStyle name="Normal 30" xfId="363"/>
    <cellStyle name="Normal 31" xfId="364"/>
    <cellStyle name="Normal 31 2" xfId="365"/>
    <cellStyle name="Normal 32" xfId="366"/>
    <cellStyle name="Normal 32 2" xfId="367"/>
    <cellStyle name="Normal 32 3 3" xfId="368"/>
    <cellStyle name="Normal 33" xfId="369"/>
    <cellStyle name="Normal 33 2" xfId="370"/>
    <cellStyle name="Normal 34" xfId="371"/>
    <cellStyle name="Normal 34 2" xfId="372"/>
    <cellStyle name="Normal 35" xfId="373"/>
    <cellStyle name="Normal 35 2" xfId="374"/>
    <cellStyle name="Normal 36" xfId="375"/>
    <cellStyle name="Normal 36 2" xfId="376"/>
    <cellStyle name="Normal 37" xfId="377"/>
    <cellStyle name="Normal 37 2" xfId="378"/>
    <cellStyle name="Normal 38" xfId="379"/>
    <cellStyle name="Normal 38 2" xfId="380"/>
    <cellStyle name="Normal 39" xfId="381"/>
    <cellStyle name="Normal 4" xfId="13"/>
    <cellStyle name="Normal 4 11" xfId="382"/>
    <cellStyle name="Normal 4 2" xfId="383"/>
    <cellStyle name="Normal 4 5" xfId="384"/>
    <cellStyle name="Normal 4_G1.N5" xfId="385"/>
    <cellStyle name="Normal 40" xfId="386"/>
    <cellStyle name="Normal 40 2" xfId="387"/>
    <cellStyle name="Normal 41" xfId="388"/>
    <cellStyle name="Normal 42" xfId="389"/>
    <cellStyle name="Normal 43" xfId="390"/>
    <cellStyle name="Normal 43 2" xfId="391"/>
    <cellStyle name="Normal 44" xfId="392"/>
    <cellStyle name="Normal 44 2" xfId="393"/>
    <cellStyle name="Normal 45" xfId="394"/>
    <cellStyle name="Normal 46" xfId="395"/>
    <cellStyle name="Normal 47" xfId="396"/>
    <cellStyle name="Normal 48" xfId="397"/>
    <cellStyle name="Normal 48 2" xfId="398"/>
    <cellStyle name="Normal 48 3 2" xfId="399"/>
    <cellStyle name="Normal 49" xfId="400"/>
    <cellStyle name="Normal 5" xfId="12"/>
    <cellStyle name="Normal 5 2" xfId="401"/>
    <cellStyle name="Normal 5 3" xfId="402"/>
    <cellStyle name="Normal 5 4" xfId="403"/>
    <cellStyle name="Normal 5_G1.N5" xfId="404"/>
    <cellStyle name="Normal 50" xfId="405"/>
    <cellStyle name="Normal 51" xfId="6"/>
    <cellStyle name="Normal 51 2" xfId="406"/>
    <cellStyle name="Normal 52" xfId="407"/>
    <cellStyle name="Normal 53" xfId="408"/>
    <cellStyle name="Normal 53 2" xfId="409"/>
    <cellStyle name="Normal 53 3" xfId="410"/>
    <cellStyle name="Normal 54" xfId="411"/>
    <cellStyle name="Normal 54 2" xfId="412"/>
    <cellStyle name="Normal 54 3" xfId="413"/>
    <cellStyle name="Normal 55" xfId="414"/>
    <cellStyle name="Normal 56" xfId="415"/>
    <cellStyle name="Normal 56 2" xfId="416"/>
    <cellStyle name="Normal 57" xfId="417"/>
    <cellStyle name="Normal 57 2" xfId="418"/>
    <cellStyle name="Normal 58" xfId="419"/>
    <cellStyle name="Normal 59" xfId="420"/>
    <cellStyle name="Normal 6" xfId="421"/>
    <cellStyle name="Normal 6 2" xfId="11"/>
    <cellStyle name="Normal 6 3" xfId="422"/>
    <cellStyle name="Normal 6 3 2" xfId="423"/>
    <cellStyle name="Normal 6 4" xfId="424"/>
    <cellStyle name="Normal 6 4 2" xfId="425"/>
    <cellStyle name="Normal 6_G1.N5" xfId="426"/>
    <cellStyle name="Normal 60" xfId="427"/>
    <cellStyle name="Normal 61" xfId="428"/>
    <cellStyle name="Normal 62" xfId="429"/>
    <cellStyle name="Normal 62 2" xfId="430"/>
    <cellStyle name="Normal 63" xfId="431"/>
    <cellStyle name="Normal 64" xfId="432"/>
    <cellStyle name="Normal 65" xfId="433"/>
    <cellStyle name="Normal 66" xfId="434"/>
    <cellStyle name="Normal 67" xfId="435"/>
    <cellStyle name="Normal 67 2" xfId="436"/>
    <cellStyle name="Normal 67 2 2" xfId="437"/>
    <cellStyle name="Normal 68" xfId="438"/>
    <cellStyle name="Normal 68 2" xfId="439"/>
    <cellStyle name="Normal 69" xfId="440"/>
    <cellStyle name="Normal 69 2" xfId="441"/>
    <cellStyle name="Normal 69 2 2" xfId="442"/>
    <cellStyle name="Normal 7" xfId="443"/>
    <cellStyle name="Normal 7 2" xfId="444"/>
    <cellStyle name="Normal 7 2 2" xfId="445"/>
    <cellStyle name="Normal 7 3" xfId="446"/>
    <cellStyle name="Normal 70" xfId="447"/>
    <cellStyle name="Normal 72" xfId="448"/>
    <cellStyle name="Normal 73" xfId="449"/>
    <cellStyle name="Normal 74" xfId="450"/>
    <cellStyle name="Normal 75" xfId="451"/>
    <cellStyle name="Normal 76" xfId="452"/>
    <cellStyle name="Normal 77" xfId="453"/>
    <cellStyle name="Normal 78" xfId="454"/>
    <cellStyle name="Normal 79" xfId="455"/>
    <cellStyle name="Normal 8" xfId="456"/>
    <cellStyle name="Normal 8 14" xfId="457"/>
    <cellStyle name="Normal 8 2" xfId="458"/>
    <cellStyle name="Normal 8_G1.N5" xfId="459"/>
    <cellStyle name="Normal 80" xfId="460"/>
    <cellStyle name="Normal 81" xfId="461"/>
    <cellStyle name="Normal 82" xfId="462"/>
    <cellStyle name="Normal 83" xfId="463"/>
    <cellStyle name="Normal 84" xfId="464"/>
    <cellStyle name="Normal 85" xfId="465"/>
    <cellStyle name="Normal 86" xfId="466"/>
    <cellStyle name="Normal 87" xfId="467"/>
    <cellStyle name="Normal 88" xfId="468"/>
    <cellStyle name="Normal 89" xfId="469"/>
    <cellStyle name="Normal 9" xfId="470"/>
    <cellStyle name="Normal 9 2" xfId="471"/>
    <cellStyle name="Normal 9 3" xfId="472"/>
    <cellStyle name="Normal 9 3 2" xfId="473"/>
    <cellStyle name="Normal 90" xfId="474"/>
    <cellStyle name="Normal 92" xfId="475"/>
    <cellStyle name="Normal 94" xfId="476"/>
    <cellStyle name="Normal 94 2" xfId="477"/>
    <cellStyle name="Normal 99" xfId="478"/>
    <cellStyle name="Normal_Bieu gia 1 2" xfId="570"/>
    <cellStyle name="Normal_G1.N4" xfId="568"/>
    <cellStyle name="Normal_Gói 1(Nhóm4)" xfId="569"/>
    <cellStyle name="Normal_Gói 2 B.Duoc" xfId="566"/>
    <cellStyle name="Normal_Sheet1" xfId="560"/>
    <cellStyle name="Normal_Sheet8" xfId="567"/>
    <cellStyle name="Note 2" xfId="479"/>
    <cellStyle name="Note 2 2" xfId="480"/>
    <cellStyle name="Note 3" xfId="481"/>
    <cellStyle name="Note 3 2" xfId="482"/>
    <cellStyle name="Output 2" xfId="483"/>
    <cellStyle name="Output 3" xfId="484"/>
    <cellStyle name="Percent" xfId="2" builtinId="5"/>
    <cellStyle name="Percent 10" xfId="485"/>
    <cellStyle name="Percent 10 2" xfId="486"/>
    <cellStyle name="Percent 11" xfId="487"/>
    <cellStyle name="Percent 17" xfId="488"/>
    <cellStyle name="Percent 2" xfId="489"/>
    <cellStyle name="Percent 2 13" xfId="490"/>
    <cellStyle name="Percent 2 13 2" xfId="491"/>
    <cellStyle name="Percent 2 2" xfId="492"/>
    <cellStyle name="Percent 3" xfId="493"/>
    <cellStyle name="Percent 3 10" xfId="494"/>
    <cellStyle name="Percent 3 10 2" xfId="495"/>
    <cellStyle name="Percent 3 11" xfId="496"/>
    <cellStyle name="Percent 3 11 2" xfId="497"/>
    <cellStyle name="Percent 3 12" xfId="498"/>
    <cellStyle name="Percent 3 12 2" xfId="499"/>
    <cellStyle name="Percent 3 13" xfId="500"/>
    <cellStyle name="Percent 3 2" xfId="501"/>
    <cellStyle name="Percent 3 2 2" xfId="502"/>
    <cellStyle name="Percent 3 2 3" xfId="503"/>
    <cellStyle name="Percent 3 3" xfId="504"/>
    <cellStyle name="Percent 3 3 2" xfId="505"/>
    <cellStyle name="Percent 3 4" xfId="506"/>
    <cellStyle name="Percent 3 4 2" xfId="507"/>
    <cellStyle name="Percent 3 5" xfId="508"/>
    <cellStyle name="Percent 3 5 2" xfId="509"/>
    <cellStyle name="Percent 3 6" xfId="510"/>
    <cellStyle name="Percent 3 6 2" xfId="511"/>
    <cellStyle name="Percent 3 7" xfId="512"/>
    <cellStyle name="Percent 3 7 2" xfId="513"/>
    <cellStyle name="Percent 3 8" xfId="514"/>
    <cellStyle name="Percent 3 8 2" xfId="515"/>
    <cellStyle name="Percent 3 9" xfId="516"/>
    <cellStyle name="Percent 3 9 2" xfId="517"/>
    <cellStyle name="Percent 4" xfId="518"/>
    <cellStyle name="Percent 4 10" xfId="519"/>
    <cellStyle name="Percent 4 10 2" xfId="520"/>
    <cellStyle name="Percent 4 11" xfId="521"/>
    <cellStyle name="Percent 4 11 2" xfId="522"/>
    <cellStyle name="Percent 4 12" xfId="523"/>
    <cellStyle name="Percent 4 12 2" xfId="524"/>
    <cellStyle name="Percent 4 13" xfId="525"/>
    <cellStyle name="Percent 4 2" xfId="526"/>
    <cellStyle name="Percent 4 2 2" xfId="527"/>
    <cellStyle name="Percent 4 3" xfId="528"/>
    <cellStyle name="Percent 4 3 2" xfId="529"/>
    <cellStyle name="Percent 4 4" xfId="530"/>
    <cellStyle name="Percent 4 4 2" xfId="531"/>
    <cellStyle name="Percent 4 5" xfId="532"/>
    <cellStyle name="Percent 4 5 2" xfId="533"/>
    <cellStyle name="Percent 4 6" xfId="534"/>
    <cellStyle name="Percent 4 6 2" xfId="535"/>
    <cellStyle name="Percent 4 7" xfId="536"/>
    <cellStyle name="Percent 4 7 2" xfId="537"/>
    <cellStyle name="Percent 4 8" xfId="538"/>
    <cellStyle name="Percent 4 8 2" xfId="539"/>
    <cellStyle name="Percent 4 9" xfId="540"/>
    <cellStyle name="Percent 4 9 2" xfId="541"/>
    <cellStyle name="Percent 5" xfId="542"/>
    <cellStyle name="Percent 5 2" xfId="543"/>
    <cellStyle name="Percent 6" xfId="544"/>
    <cellStyle name="Percent 7" xfId="545"/>
    <cellStyle name="Percent 8" xfId="546"/>
    <cellStyle name="Percent 9" xfId="547"/>
    <cellStyle name="Percent 9 2" xfId="548"/>
    <cellStyle name="Style 1" xfId="3"/>
    <cellStyle name="Style 1 10" xfId="549"/>
    <cellStyle name="Style 1 11" xfId="550"/>
    <cellStyle name="Style 1 2" xfId="551"/>
    <cellStyle name="Style 1 3" xfId="552"/>
    <cellStyle name="Style 1_G1.N5" xfId="553"/>
    <cellStyle name="Title 2" xfId="554"/>
    <cellStyle name="Title 3" xfId="555"/>
    <cellStyle name="Total 2" xfId="556"/>
    <cellStyle name="Total 3" xfId="557"/>
    <cellStyle name="Warning Text 2" xfId="558"/>
    <cellStyle name="Warning Text 3" xfId="559"/>
  </cellStyles>
  <dxfs count="0"/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S117"/>
  <sheetViews>
    <sheetView topLeftCell="A3" workbookViewId="0">
      <pane ySplit="7" topLeftCell="A10" activePane="bottomLeft" state="frozen"/>
      <selection activeCell="A3" sqref="A3"/>
      <selection pane="bottomLeft" activeCell="R5" sqref="R5"/>
    </sheetView>
  </sheetViews>
  <sheetFormatPr defaultColWidth="9.140625" defaultRowHeight="12"/>
  <cols>
    <col min="1" max="1" width="5.28515625" style="2" customWidth="1"/>
    <col min="2" max="2" width="8.5703125" style="2" customWidth="1"/>
    <col min="3" max="3" width="5.85546875" style="3" customWidth="1"/>
    <col min="4" max="4" width="20.7109375" style="5" customWidth="1"/>
    <col min="5" max="5" width="16.140625" style="5" customWidth="1"/>
    <col min="6" max="6" width="12.85546875" style="3" customWidth="1"/>
    <col min="7" max="7" width="14.140625" style="3" customWidth="1"/>
    <col min="8" max="8" width="2.42578125" style="3" hidden="1" customWidth="1"/>
    <col min="9" max="9" width="14.140625" style="3" customWidth="1"/>
    <col min="10" max="10" width="15.85546875" style="3" customWidth="1"/>
    <col min="11" max="11" width="5.7109375" style="3" hidden="1" customWidth="1"/>
    <col min="12" max="12" width="6.5703125" style="3" customWidth="1"/>
    <col min="13" max="13" width="9.140625" style="4" hidden="1" customWidth="1"/>
    <col min="14" max="14" width="9.5703125" style="4" customWidth="1"/>
    <col min="15" max="15" width="15.42578125" style="3" customWidth="1"/>
    <col min="16" max="16" width="5.85546875" style="3" customWidth="1"/>
    <col min="17" max="17" width="12.28515625" style="3" customWidth="1"/>
    <col min="18" max="73" width="7.85546875" style="4" customWidth="1"/>
    <col min="74" max="74" width="13.28515625" style="12" customWidth="1"/>
    <col min="75" max="95" width="7.85546875" style="4" customWidth="1"/>
    <col min="96" max="96" width="10.5703125" style="1" customWidth="1"/>
    <col min="97" max="97" width="13.7109375" style="1" customWidth="1"/>
    <col min="98" max="16384" width="9.140625" style="2"/>
  </cols>
  <sheetData>
    <row r="1" spans="1:97" s="141" customFormat="1" ht="21.6" customHeight="1">
      <c r="A1" s="219" t="s">
        <v>810</v>
      </c>
      <c r="B1" s="219"/>
      <c r="C1" s="219"/>
      <c r="D1" s="219"/>
      <c r="E1" s="140"/>
      <c r="F1" s="140"/>
      <c r="G1" s="140"/>
      <c r="H1" s="140"/>
      <c r="I1" s="219" t="s">
        <v>811</v>
      </c>
      <c r="J1" s="219"/>
      <c r="K1" s="219"/>
      <c r="L1" s="219"/>
      <c r="M1" s="219"/>
      <c r="N1" s="219"/>
      <c r="AY1" s="142"/>
    </row>
    <row r="2" spans="1:97" s="141" customFormat="1" ht="21.6" customHeight="1">
      <c r="A2" s="220" t="s">
        <v>812</v>
      </c>
      <c r="B2" s="220"/>
      <c r="C2" s="220"/>
      <c r="D2" s="220"/>
      <c r="E2" s="143"/>
      <c r="F2" s="143"/>
      <c r="G2" s="143"/>
      <c r="H2" s="143"/>
      <c r="I2" s="220" t="s">
        <v>813</v>
      </c>
      <c r="J2" s="220"/>
      <c r="K2" s="220"/>
      <c r="L2" s="220"/>
      <c r="M2" s="220"/>
      <c r="N2" s="220"/>
      <c r="AY2" s="142"/>
    </row>
    <row r="3" spans="1:97" s="141" customFormat="1" ht="25.5" customHeight="1">
      <c r="A3" s="221" t="s">
        <v>814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AY3" s="142"/>
    </row>
    <row r="4" spans="1:97" ht="25.5" customHeight="1">
      <c r="A4" s="207" t="s">
        <v>305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139"/>
      <c r="Q4" s="139"/>
      <c r="BU4" s="12"/>
      <c r="BV4" s="4"/>
      <c r="CQ4" s="1"/>
      <c r="CS4" s="2"/>
    </row>
    <row r="5" spans="1:97" s="141" customFormat="1" ht="25.5" customHeight="1">
      <c r="A5" s="208" t="s">
        <v>569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AY5" s="142"/>
    </row>
    <row r="6" spans="1:97" s="144" customFormat="1" ht="25.5" customHeight="1">
      <c r="A6" s="209" t="s">
        <v>1163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AY6" s="145"/>
    </row>
    <row r="7" spans="1:97" s="3" customFormat="1" ht="20.25" customHeight="1">
      <c r="A7" s="235" t="s">
        <v>1</v>
      </c>
      <c r="B7" s="238" t="s">
        <v>139</v>
      </c>
      <c r="C7" s="235" t="s">
        <v>140</v>
      </c>
      <c r="D7" s="210" t="s">
        <v>798</v>
      </c>
      <c r="E7" s="213" t="s">
        <v>2</v>
      </c>
      <c r="F7" s="216" t="s">
        <v>3</v>
      </c>
      <c r="G7" s="213" t="s">
        <v>799</v>
      </c>
      <c r="H7" s="210" t="s">
        <v>800</v>
      </c>
      <c r="I7" s="210" t="s">
        <v>801</v>
      </c>
      <c r="J7" s="213" t="s">
        <v>802</v>
      </c>
      <c r="K7" s="213" t="s">
        <v>803</v>
      </c>
      <c r="L7" s="213" t="s">
        <v>4</v>
      </c>
      <c r="M7" s="210" t="s">
        <v>815</v>
      </c>
      <c r="N7" s="210" t="s">
        <v>804</v>
      </c>
      <c r="O7" s="239" t="s">
        <v>806</v>
      </c>
      <c r="P7" s="242" t="s">
        <v>807</v>
      </c>
      <c r="Q7" s="245" t="s">
        <v>808</v>
      </c>
      <c r="R7" s="233" t="s">
        <v>142</v>
      </c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3"/>
      <c r="AV7" s="233"/>
      <c r="AW7" s="233"/>
      <c r="AX7" s="233"/>
      <c r="AY7" s="233"/>
      <c r="AZ7" s="233"/>
      <c r="BA7" s="233"/>
      <c r="BB7" s="233"/>
      <c r="BC7" s="233"/>
      <c r="BD7" s="233"/>
      <c r="BE7" s="233"/>
      <c r="BF7" s="233"/>
      <c r="BG7" s="233"/>
      <c r="BH7" s="233"/>
      <c r="BI7" s="233"/>
      <c r="BJ7" s="233"/>
      <c r="BK7" s="233"/>
      <c r="BL7" s="233"/>
      <c r="BM7" s="233"/>
      <c r="BN7" s="233"/>
      <c r="BO7" s="233"/>
      <c r="BP7" s="233"/>
      <c r="BQ7" s="233"/>
      <c r="BR7" s="233"/>
      <c r="BS7" s="233"/>
      <c r="BT7" s="233"/>
      <c r="BU7" s="233"/>
      <c r="BV7" s="233"/>
      <c r="BW7" s="233" t="s">
        <v>143</v>
      </c>
      <c r="BX7" s="233"/>
      <c r="BY7" s="233"/>
      <c r="BZ7" s="233"/>
      <c r="CA7" s="233"/>
      <c r="CB7" s="233"/>
      <c r="CC7" s="233"/>
      <c r="CD7" s="233"/>
      <c r="CE7" s="233"/>
      <c r="CF7" s="233"/>
      <c r="CG7" s="233"/>
      <c r="CH7" s="233"/>
      <c r="CI7" s="233"/>
      <c r="CJ7" s="233"/>
      <c r="CK7" s="233"/>
      <c r="CL7" s="233"/>
      <c r="CM7" s="233"/>
      <c r="CN7" s="233"/>
      <c r="CO7" s="233"/>
      <c r="CP7" s="233"/>
      <c r="CQ7" s="233"/>
      <c r="CR7" s="233"/>
      <c r="CS7" s="231" t="s">
        <v>144</v>
      </c>
    </row>
    <row r="8" spans="1:97" s="3" customFormat="1" ht="9" customHeight="1">
      <c r="A8" s="236"/>
      <c r="B8" s="238"/>
      <c r="C8" s="236"/>
      <c r="D8" s="211"/>
      <c r="E8" s="214"/>
      <c r="F8" s="217"/>
      <c r="G8" s="214"/>
      <c r="H8" s="211"/>
      <c r="I8" s="211"/>
      <c r="J8" s="214"/>
      <c r="K8" s="214"/>
      <c r="L8" s="214"/>
      <c r="M8" s="211"/>
      <c r="N8" s="211"/>
      <c r="O8" s="240"/>
      <c r="P8" s="243"/>
      <c r="Q8" s="236"/>
      <c r="R8" s="222" t="s">
        <v>147</v>
      </c>
      <c r="S8" s="222" t="s">
        <v>148</v>
      </c>
      <c r="T8" s="222" t="s">
        <v>149</v>
      </c>
      <c r="U8" s="222" t="s">
        <v>150</v>
      </c>
      <c r="V8" s="222" t="s">
        <v>151</v>
      </c>
      <c r="W8" s="222" t="s">
        <v>152</v>
      </c>
      <c r="X8" s="222" t="s">
        <v>153</v>
      </c>
      <c r="Y8" s="222" t="s">
        <v>154</v>
      </c>
      <c r="Z8" s="222" t="s">
        <v>155</v>
      </c>
      <c r="AA8" s="222" t="s">
        <v>156</v>
      </c>
      <c r="AB8" s="222" t="s">
        <v>157</v>
      </c>
      <c r="AC8" s="222" t="s">
        <v>158</v>
      </c>
      <c r="AD8" s="222" t="s">
        <v>159</v>
      </c>
      <c r="AE8" s="228" t="s">
        <v>160</v>
      </c>
      <c r="AF8" s="229"/>
      <c r="AG8" s="230"/>
      <c r="AH8" s="228" t="s">
        <v>161</v>
      </c>
      <c r="AI8" s="229"/>
      <c r="AJ8" s="230"/>
      <c r="AK8" s="222" t="s">
        <v>162</v>
      </c>
      <c r="AL8" s="228" t="s">
        <v>163</v>
      </c>
      <c r="AM8" s="229"/>
      <c r="AN8" s="230"/>
      <c r="AO8" s="222" t="s">
        <v>164</v>
      </c>
      <c r="AP8" s="222" t="s">
        <v>165</v>
      </c>
      <c r="AQ8" s="222" t="s">
        <v>166</v>
      </c>
      <c r="AR8" s="222" t="s">
        <v>167</v>
      </c>
      <c r="AS8" s="222" t="s">
        <v>168</v>
      </c>
      <c r="AT8" s="222" t="s">
        <v>169</v>
      </c>
      <c r="AU8" s="222" t="s">
        <v>170</v>
      </c>
      <c r="AV8" s="222" t="s">
        <v>171</v>
      </c>
      <c r="AW8" s="228" t="s">
        <v>172</v>
      </c>
      <c r="AX8" s="229"/>
      <c r="AY8" s="230"/>
      <c r="AZ8" s="222" t="s">
        <v>173</v>
      </c>
      <c r="BA8" s="228" t="s">
        <v>174</v>
      </c>
      <c r="BB8" s="229"/>
      <c r="BC8" s="230"/>
      <c r="BD8" s="222" t="s">
        <v>175</v>
      </c>
      <c r="BE8" s="222" t="s">
        <v>176</v>
      </c>
      <c r="BF8" s="222" t="s">
        <v>177</v>
      </c>
      <c r="BG8" s="222" t="s">
        <v>178</v>
      </c>
      <c r="BH8" s="222" t="s">
        <v>179</v>
      </c>
      <c r="BI8" s="228" t="s">
        <v>180</v>
      </c>
      <c r="BJ8" s="229"/>
      <c r="BK8" s="230"/>
      <c r="BL8" s="222" t="s">
        <v>181</v>
      </c>
      <c r="BM8" s="222" t="s">
        <v>182</v>
      </c>
      <c r="BN8" s="222" t="s">
        <v>183</v>
      </c>
      <c r="BO8" s="222" t="s">
        <v>184</v>
      </c>
      <c r="BP8" s="222" t="s">
        <v>185</v>
      </c>
      <c r="BQ8" s="222" t="s">
        <v>186</v>
      </c>
      <c r="BR8" s="222" t="s">
        <v>187</v>
      </c>
      <c r="BS8" s="222" t="s">
        <v>188</v>
      </c>
      <c r="BT8" s="226" t="s">
        <v>189</v>
      </c>
      <c r="BU8" s="226" t="s">
        <v>190</v>
      </c>
      <c r="BV8" s="231" t="s">
        <v>138</v>
      </c>
      <c r="BW8" s="224" t="s">
        <v>162</v>
      </c>
      <c r="BX8" s="224" t="s">
        <v>164</v>
      </c>
      <c r="BY8" s="224" t="s">
        <v>165</v>
      </c>
      <c r="BZ8" s="224" t="s">
        <v>166</v>
      </c>
      <c r="CA8" s="224" t="s">
        <v>167</v>
      </c>
      <c r="CB8" s="224" t="s">
        <v>168</v>
      </c>
      <c r="CC8" s="224" t="s">
        <v>169</v>
      </c>
      <c r="CD8" s="224" t="s">
        <v>170</v>
      </c>
      <c r="CE8" s="224" t="s">
        <v>157</v>
      </c>
      <c r="CF8" s="224" t="s">
        <v>151</v>
      </c>
      <c r="CG8" s="224" t="s">
        <v>171</v>
      </c>
      <c r="CH8" s="224" t="s">
        <v>173</v>
      </c>
      <c r="CI8" s="224" t="s">
        <v>175</v>
      </c>
      <c r="CJ8" s="224" t="s">
        <v>176</v>
      </c>
      <c r="CK8" s="224" t="s">
        <v>177</v>
      </c>
      <c r="CL8" s="224" t="s">
        <v>178</v>
      </c>
      <c r="CM8" s="224" t="s">
        <v>179</v>
      </c>
      <c r="CN8" s="224" t="s">
        <v>181</v>
      </c>
      <c r="CO8" s="224" t="s">
        <v>182</v>
      </c>
      <c r="CP8" s="224" t="s">
        <v>183</v>
      </c>
      <c r="CQ8" s="224" t="s">
        <v>184</v>
      </c>
      <c r="CR8" s="231" t="s">
        <v>191</v>
      </c>
      <c r="CS8" s="234"/>
    </row>
    <row r="9" spans="1:97" s="3" customFormat="1" ht="26.25" customHeight="1">
      <c r="A9" s="237"/>
      <c r="B9" s="238"/>
      <c r="C9" s="237"/>
      <c r="D9" s="212"/>
      <c r="E9" s="215"/>
      <c r="F9" s="218"/>
      <c r="G9" s="215"/>
      <c r="H9" s="212"/>
      <c r="I9" s="212"/>
      <c r="J9" s="215"/>
      <c r="K9" s="215"/>
      <c r="L9" s="215"/>
      <c r="M9" s="212"/>
      <c r="N9" s="212"/>
      <c r="O9" s="241"/>
      <c r="P9" s="244"/>
      <c r="Q9" s="237"/>
      <c r="R9" s="223"/>
      <c r="S9" s="223"/>
      <c r="T9" s="223"/>
      <c r="U9" s="223"/>
      <c r="V9" s="223"/>
      <c r="W9" s="223"/>
      <c r="X9" s="223"/>
      <c r="Y9" s="223"/>
      <c r="Z9" s="223"/>
      <c r="AA9" s="223"/>
      <c r="AB9" s="223"/>
      <c r="AC9" s="223"/>
      <c r="AD9" s="223"/>
      <c r="AE9" s="61" t="s">
        <v>192</v>
      </c>
      <c r="AF9" s="61" t="s">
        <v>193</v>
      </c>
      <c r="AG9" s="61" t="s">
        <v>194</v>
      </c>
      <c r="AH9" s="61" t="s">
        <v>192</v>
      </c>
      <c r="AI9" s="61" t="s">
        <v>193</v>
      </c>
      <c r="AJ9" s="61" t="s">
        <v>194</v>
      </c>
      <c r="AK9" s="223"/>
      <c r="AL9" s="61" t="s">
        <v>192</v>
      </c>
      <c r="AM9" s="61" t="s">
        <v>193</v>
      </c>
      <c r="AN9" s="61" t="s">
        <v>194</v>
      </c>
      <c r="AO9" s="223"/>
      <c r="AP9" s="223"/>
      <c r="AQ9" s="223"/>
      <c r="AR9" s="223"/>
      <c r="AS9" s="223"/>
      <c r="AT9" s="223"/>
      <c r="AU9" s="223"/>
      <c r="AV9" s="223"/>
      <c r="AW9" s="61" t="s">
        <v>192</v>
      </c>
      <c r="AX9" s="61" t="s">
        <v>193</v>
      </c>
      <c r="AY9" s="61" t="s">
        <v>194</v>
      </c>
      <c r="AZ9" s="223"/>
      <c r="BA9" s="61" t="s">
        <v>192</v>
      </c>
      <c r="BB9" s="61" t="s">
        <v>193</v>
      </c>
      <c r="BC9" s="61" t="s">
        <v>194</v>
      </c>
      <c r="BD9" s="223"/>
      <c r="BE9" s="223"/>
      <c r="BF9" s="223"/>
      <c r="BG9" s="223"/>
      <c r="BH9" s="223"/>
      <c r="BI9" s="61" t="s">
        <v>192</v>
      </c>
      <c r="BJ9" s="61" t="s">
        <v>193</v>
      </c>
      <c r="BK9" s="61" t="s">
        <v>194</v>
      </c>
      <c r="BL9" s="223"/>
      <c r="BM9" s="223"/>
      <c r="BN9" s="223"/>
      <c r="BO9" s="223"/>
      <c r="BP9" s="223"/>
      <c r="BQ9" s="223"/>
      <c r="BR9" s="223"/>
      <c r="BS9" s="223"/>
      <c r="BT9" s="227"/>
      <c r="BU9" s="227"/>
      <c r="BV9" s="232"/>
      <c r="BW9" s="225"/>
      <c r="BX9" s="225"/>
      <c r="BY9" s="225"/>
      <c r="BZ9" s="225"/>
      <c r="CA9" s="225"/>
      <c r="CB9" s="225"/>
      <c r="CC9" s="225"/>
      <c r="CD9" s="225"/>
      <c r="CE9" s="225"/>
      <c r="CF9" s="225"/>
      <c r="CG9" s="225"/>
      <c r="CH9" s="225"/>
      <c r="CI9" s="225"/>
      <c r="CJ9" s="225"/>
      <c r="CK9" s="225"/>
      <c r="CL9" s="225"/>
      <c r="CM9" s="225"/>
      <c r="CN9" s="225"/>
      <c r="CO9" s="225"/>
      <c r="CP9" s="225"/>
      <c r="CQ9" s="225"/>
      <c r="CR9" s="232"/>
      <c r="CS9" s="232"/>
    </row>
    <row r="10" spans="1:97" s="3" customFormat="1" ht="32.25" customHeight="1">
      <c r="A10" s="20"/>
      <c r="B10" s="20"/>
      <c r="C10" s="20"/>
      <c r="D10" s="138" t="s">
        <v>195</v>
      </c>
      <c r="E10" s="134"/>
      <c r="F10" s="90"/>
      <c r="G10" s="90"/>
      <c r="H10" s="90"/>
      <c r="I10" s="90"/>
      <c r="J10" s="90"/>
      <c r="K10" s="90"/>
      <c r="L10" s="90"/>
      <c r="M10" s="131"/>
      <c r="N10" s="131"/>
      <c r="O10" s="90"/>
      <c r="P10" s="90"/>
      <c r="Q10" s="90"/>
      <c r="R10" s="22"/>
      <c r="S10" s="22"/>
      <c r="T10" s="22"/>
      <c r="U10" s="22"/>
      <c r="V10" s="22"/>
      <c r="W10" s="22"/>
      <c r="X10" s="22"/>
      <c r="Y10" s="22"/>
      <c r="Z10" s="22"/>
      <c r="AA10" s="22"/>
      <c r="AB10" s="22"/>
      <c r="AC10" s="22"/>
      <c r="AD10" s="22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  <c r="AS10" s="23"/>
      <c r="AT10" s="23"/>
      <c r="AU10" s="23"/>
      <c r="AV10" s="23"/>
      <c r="AW10" s="23"/>
      <c r="AX10" s="23"/>
      <c r="AY10" s="23"/>
      <c r="AZ10" s="23"/>
      <c r="BA10" s="23"/>
      <c r="BB10" s="23"/>
      <c r="BC10" s="23"/>
      <c r="BD10" s="24"/>
      <c r="BE10" s="23"/>
      <c r="BF10" s="23"/>
      <c r="BG10" s="23"/>
      <c r="BH10" s="23"/>
      <c r="BI10" s="23"/>
      <c r="BJ10" s="23"/>
      <c r="BK10" s="23"/>
      <c r="BL10" s="23"/>
      <c r="BM10" s="23"/>
      <c r="BN10" s="23"/>
      <c r="BO10" s="23"/>
      <c r="BP10" s="23"/>
      <c r="BQ10" s="23"/>
      <c r="BR10" s="23"/>
      <c r="BS10" s="23"/>
      <c r="BT10" s="23"/>
      <c r="BU10" s="23"/>
      <c r="BV10" s="62"/>
      <c r="BW10" s="23"/>
      <c r="BX10" s="23"/>
      <c r="BY10" s="23"/>
      <c r="BZ10" s="23"/>
      <c r="CA10" s="23"/>
      <c r="CB10" s="23"/>
      <c r="CC10" s="23"/>
      <c r="CD10" s="23"/>
      <c r="CE10" s="23"/>
      <c r="CF10" s="23"/>
      <c r="CG10" s="23"/>
      <c r="CH10" s="23"/>
      <c r="CI10" s="23"/>
      <c r="CJ10" s="23"/>
      <c r="CK10" s="23"/>
      <c r="CL10" s="23"/>
      <c r="CM10" s="23"/>
      <c r="CN10" s="23"/>
      <c r="CO10" s="23"/>
      <c r="CP10" s="23"/>
      <c r="CQ10" s="23"/>
      <c r="CR10" s="60"/>
      <c r="CS10" s="60"/>
    </row>
    <row r="11" spans="1:97" s="30" customFormat="1" ht="32.25" customHeight="1">
      <c r="A11" s="20"/>
      <c r="B11" s="20"/>
      <c r="C11" s="20"/>
      <c r="D11" s="138" t="s">
        <v>196</v>
      </c>
      <c r="E11" s="134"/>
      <c r="F11" s="90"/>
      <c r="G11" s="90"/>
      <c r="H11" s="90"/>
      <c r="I11" s="90"/>
      <c r="J11" s="90"/>
      <c r="K11" s="90"/>
      <c r="L11" s="90"/>
      <c r="M11" s="131"/>
      <c r="N11" s="131"/>
      <c r="O11" s="90"/>
      <c r="P11" s="90"/>
      <c r="Q11" s="90"/>
      <c r="R11" s="27"/>
      <c r="S11" s="27"/>
      <c r="T11" s="27"/>
      <c r="U11" s="27"/>
      <c r="V11" s="27"/>
      <c r="W11" s="27"/>
      <c r="X11" s="27"/>
      <c r="Y11" s="27"/>
      <c r="Z11" s="27"/>
      <c r="AA11" s="27"/>
      <c r="AB11" s="27"/>
      <c r="AC11" s="27"/>
      <c r="AD11" s="27"/>
      <c r="AE11" s="21"/>
      <c r="AF11" s="21"/>
      <c r="AG11" s="21"/>
      <c r="AH11" s="21"/>
      <c r="AI11" s="21"/>
      <c r="AJ11" s="21"/>
      <c r="AK11" s="21"/>
      <c r="AL11" s="21"/>
      <c r="AM11" s="21"/>
      <c r="AN11" s="21"/>
      <c r="AO11" s="21"/>
      <c r="AP11" s="21"/>
      <c r="AQ11" s="21"/>
      <c r="AR11" s="21"/>
      <c r="AS11" s="21"/>
      <c r="AT11" s="21"/>
      <c r="AU11" s="21"/>
      <c r="AV11" s="21"/>
      <c r="AW11" s="21"/>
      <c r="AX11" s="21"/>
      <c r="AY11" s="21"/>
      <c r="AZ11" s="21"/>
      <c r="BA11" s="21"/>
      <c r="BB11" s="21"/>
      <c r="BC11" s="21"/>
      <c r="BD11" s="28"/>
      <c r="BE11" s="21"/>
      <c r="BF11" s="21"/>
      <c r="BG11" s="21"/>
      <c r="BH11" s="21"/>
      <c r="BI11" s="21"/>
      <c r="BJ11" s="21"/>
      <c r="BK11" s="21"/>
      <c r="BL11" s="21"/>
      <c r="BM11" s="21"/>
      <c r="BN11" s="21"/>
      <c r="BO11" s="21"/>
      <c r="BP11" s="21"/>
      <c r="BQ11" s="21"/>
      <c r="BR11" s="21"/>
      <c r="BS11" s="21"/>
      <c r="BT11" s="21"/>
      <c r="BU11" s="21"/>
      <c r="BV11" s="29"/>
      <c r="BW11" s="21"/>
      <c r="BX11" s="21"/>
      <c r="BY11" s="21"/>
      <c r="BZ11" s="21"/>
      <c r="CA11" s="21"/>
      <c r="CB11" s="21"/>
      <c r="CC11" s="21"/>
      <c r="CD11" s="21"/>
      <c r="CE11" s="21"/>
      <c r="CF11" s="21"/>
      <c r="CG11" s="21"/>
      <c r="CH11" s="21"/>
      <c r="CI11" s="21"/>
      <c r="CJ11" s="21"/>
      <c r="CK11" s="21"/>
      <c r="CL11" s="21"/>
      <c r="CM11" s="21"/>
      <c r="CN11" s="21"/>
      <c r="CO11" s="21"/>
      <c r="CP11" s="21"/>
      <c r="CQ11" s="21"/>
      <c r="CR11" s="63"/>
      <c r="CS11" s="63"/>
    </row>
    <row r="12" spans="1:97" s="120" customFormat="1" ht="33" customHeight="1">
      <c r="A12" s="111">
        <v>1</v>
      </c>
      <c r="B12" s="111" t="s">
        <v>306</v>
      </c>
      <c r="C12" s="112">
        <v>2</v>
      </c>
      <c r="D12" s="135"/>
      <c r="E12" s="135" t="s">
        <v>5</v>
      </c>
      <c r="F12" s="113" t="s">
        <v>307</v>
      </c>
      <c r="G12" s="113" t="s">
        <v>571</v>
      </c>
      <c r="H12" s="113"/>
      <c r="I12" s="113"/>
      <c r="J12" s="113"/>
      <c r="K12" s="113"/>
      <c r="L12" s="113" t="s">
        <v>66</v>
      </c>
      <c r="M12" s="132"/>
      <c r="N12" s="132"/>
      <c r="O12" s="113"/>
      <c r="P12" s="113"/>
      <c r="Q12" s="113" t="s">
        <v>809</v>
      </c>
      <c r="R12" s="116">
        <v>5600</v>
      </c>
      <c r="S12" s="116"/>
      <c r="T12" s="116">
        <v>50</v>
      </c>
      <c r="U12" s="116"/>
      <c r="V12" s="116">
        <v>500</v>
      </c>
      <c r="W12" s="116"/>
      <c r="X12" s="116">
        <v>20</v>
      </c>
      <c r="Y12" s="116">
        <v>5000</v>
      </c>
      <c r="Z12" s="116"/>
      <c r="AA12" s="116"/>
      <c r="AB12" s="116">
        <v>550</v>
      </c>
      <c r="AC12" s="116">
        <v>300</v>
      </c>
      <c r="AD12" s="116">
        <v>150</v>
      </c>
      <c r="AE12" s="117"/>
      <c r="AF12" s="117">
        <v>1000</v>
      </c>
      <c r="AG12" s="117">
        <v>1000</v>
      </c>
      <c r="AH12" s="117"/>
      <c r="AI12" s="117">
        <v>1000</v>
      </c>
      <c r="AJ12" s="117">
        <v>1000</v>
      </c>
      <c r="AK12" s="117">
        <v>1000</v>
      </c>
      <c r="AL12" s="117"/>
      <c r="AM12" s="117">
        <v>300</v>
      </c>
      <c r="AN12" s="117">
        <v>300</v>
      </c>
      <c r="AO12" s="117"/>
      <c r="AP12" s="117">
        <v>1300</v>
      </c>
      <c r="AQ12" s="117">
        <v>200</v>
      </c>
      <c r="AR12" s="117">
        <v>50</v>
      </c>
      <c r="AS12" s="117"/>
      <c r="AT12" s="117">
        <v>300</v>
      </c>
      <c r="AU12" s="117">
        <v>200</v>
      </c>
      <c r="AV12" s="117">
        <v>100</v>
      </c>
      <c r="AW12" s="117"/>
      <c r="AX12" s="117">
        <v>800</v>
      </c>
      <c r="AY12" s="117">
        <v>800</v>
      </c>
      <c r="AZ12" s="117">
        <v>150</v>
      </c>
      <c r="BA12" s="117"/>
      <c r="BB12" s="117">
        <v>200</v>
      </c>
      <c r="BC12" s="117">
        <v>200</v>
      </c>
      <c r="BD12" s="118">
        <v>400</v>
      </c>
      <c r="BE12" s="117">
        <v>500</v>
      </c>
      <c r="BF12" s="117">
        <v>500</v>
      </c>
      <c r="BG12" s="117">
        <v>500</v>
      </c>
      <c r="BH12" s="117"/>
      <c r="BI12" s="117"/>
      <c r="BJ12" s="117">
        <v>300</v>
      </c>
      <c r="BK12" s="117">
        <v>300</v>
      </c>
      <c r="BL12" s="117">
        <v>460</v>
      </c>
      <c r="BM12" s="117">
        <v>2000</v>
      </c>
      <c r="BN12" s="117"/>
      <c r="BO12" s="117"/>
      <c r="BP12" s="117"/>
      <c r="BQ12" s="117">
        <v>40</v>
      </c>
      <c r="BR12" s="117"/>
      <c r="BS12" s="117"/>
      <c r="BT12" s="117"/>
      <c r="BU12" s="117"/>
      <c r="BV12" s="119">
        <v>23470</v>
      </c>
      <c r="BW12" s="117"/>
      <c r="BX12" s="117"/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19">
        <v>0</v>
      </c>
      <c r="CS12" s="119">
        <v>23470</v>
      </c>
    </row>
    <row r="13" spans="1:97" s="120" customFormat="1" ht="32.25" customHeight="1">
      <c r="A13" s="111">
        <v>2</v>
      </c>
      <c r="B13" s="111" t="s">
        <v>308</v>
      </c>
      <c r="C13" s="112">
        <v>6</v>
      </c>
      <c r="D13" s="135"/>
      <c r="E13" s="135" t="s">
        <v>309</v>
      </c>
      <c r="F13" s="113" t="s">
        <v>310</v>
      </c>
      <c r="G13" s="113" t="s">
        <v>571</v>
      </c>
      <c r="H13" s="113"/>
      <c r="I13" s="113"/>
      <c r="J13" s="113"/>
      <c r="K13" s="113"/>
      <c r="L13" s="113" t="s">
        <v>66</v>
      </c>
      <c r="M13" s="132"/>
      <c r="N13" s="132"/>
      <c r="O13" s="113"/>
      <c r="P13" s="113"/>
      <c r="Q13" s="113" t="s">
        <v>809</v>
      </c>
      <c r="R13" s="116">
        <v>450</v>
      </c>
      <c r="S13" s="116"/>
      <c r="T13" s="116"/>
      <c r="U13" s="116">
        <v>30</v>
      </c>
      <c r="V13" s="116"/>
      <c r="W13" s="116">
        <v>100</v>
      </c>
      <c r="X13" s="116">
        <v>50</v>
      </c>
      <c r="Y13" s="116"/>
      <c r="Z13" s="116"/>
      <c r="AA13" s="116"/>
      <c r="AB13" s="116">
        <v>100</v>
      </c>
      <c r="AC13" s="116">
        <v>100</v>
      </c>
      <c r="AD13" s="116"/>
      <c r="AE13" s="117"/>
      <c r="AF13" s="117"/>
      <c r="AG13" s="117"/>
      <c r="AH13" s="117"/>
      <c r="AI13" s="117"/>
      <c r="AJ13" s="117"/>
      <c r="AK13" s="117"/>
      <c r="AL13" s="117"/>
      <c r="AM13" s="117"/>
      <c r="AN13" s="117"/>
      <c r="AO13" s="117"/>
      <c r="AP13" s="117"/>
      <c r="AQ13" s="117">
        <v>30</v>
      </c>
      <c r="AR13" s="117"/>
      <c r="AS13" s="117"/>
      <c r="AT13" s="117"/>
      <c r="AU13" s="117"/>
      <c r="AV13" s="117"/>
      <c r="AW13" s="117"/>
      <c r="AX13" s="117">
        <v>10</v>
      </c>
      <c r="AY13" s="117">
        <v>10</v>
      </c>
      <c r="AZ13" s="117"/>
      <c r="BA13" s="117"/>
      <c r="BB13" s="117">
        <v>10</v>
      </c>
      <c r="BC13" s="117">
        <v>10</v>
      </c>
      <c r="BD13" s="118"/>
      <c r="BE13" s="117"/>
      <c r="BF13" s="117">
        <v>50</v>
      </c>
      <c r="BG13" s="117"/>
      <c r="BH13" s="117"/>
      <c r="BI13" s="117"/>
      <c r="BJ13" s="117"/>
      <c r="BK13" s="117"/>
      <c r="BL13" s="117"/>
      <c r="BM13" s="117"/>
      <c r="BN13" s="117"/>
      <c r="BO13" s="117"/>
      <c r="BP13" s="117"/>
      <c r="BQ13" s="117"/>
      <c r="BR13" s="117"/>
      <c r="BS13" s="117"/>
      <c r="BT13" s="117"/>
      <c r="BU13" s="117"/>
      <c r="BV13" s="119">
        <v>930</v>
      </c>
      <c r="BW13" s="117"/>
      <c r="BX13" s="117"/>
      <c r="BY13" s="117"/>
      <c r="BZ13" s="117"/>
      <c r="CA13" s="117"/>
      <c r="CB13" s="117"/>
      <c r="CC13" s="117"/>
      <c r="CD13" s="117"/>
      <c r="CE13" s="117"/>
      <c r="CF13" s="117"/>
      <c r="CG13" s="117"/>
      <c r="CH13" s="117"/>
      <c r="CI13" s="117"/>
      <c r="CJ13" s="117"/>
      <c r="CK13" s="117"/>
      <c r="CL13" s="117"/>
      <c r="CM13" s="117"/>
      <c r="CN13" s="117"/>
      <c r="CO13" s="117"/>
      <c r="CP13" s="117"/>
      <c r="CQ13" s="117"/>
      <c r="CR13" s="119">
        <v>0</v>
      </c>
      <c r="CS13" s="119">
        <v>930</v>
      </c>
    </row>
    <row r="14" spans="1:97" s="3" customFormat="1" ht="39.75" customHeight="1">
      <c r="A14" s="20">
        <v>3</v>
      </c>
      <c r="B14" s="20" t="s">
        <v>311</v>
      </c>
      <c r="C14" s="50">
        <v>10</v>
      </c>
      <c r="D14" s="136" t="s">
        <v>580</v>
      </c>
      <c r="E14" s="136" t="s">
        <v>312</v>
      </c>
      <c r="F14" s="91" t="s">
        <v>313</v>
      </c>
      <c r="G14" s="91" t="s">
        <v>581</v>
      </c>
      <c r="H14" s="91">
        <v>60</v>
      </c>
      <c r="I14" s="91" t="s">
        <v>675</v>
      </c>
      <c r="J14" s="91" t="s">
        <v>676</v>
      </c>
      <c r="K14" s="91" t="s">
        <v>677</v>
      </c>
      <c r="L14" s="91" t="s">
        <v>15</v>
      </c>
      <c r="M14" s="131">
        <v>60800</v>
      </c>
      <c r="N14" s="131">
        <v>60800</v>
      </c>
      <c r="O14" s="91" t="s">
        <v>678</v>
      </c>
      <c r="P14" s="91">
        <v>3</v>
      </c>
      <c r="Q14" s="92"/>
      <c r="R14" s="22">
        <v>50</v>
      </c>
      <c r="S14" s="22"/>
      <c r="T14" s="22"/>
      <c r="U14" s="22">
        <v>50</v>
      </c>
      <c r="V14" s="22">
        <v>15</v>
      </c>
      <c r="W14" s="22">
        <v>400</v>
      </c>
      <c r="X14" s="22">
        <v>20</v>
      </c>
      <c r="Y14" s="22"/>
      <c r="Z14" s="22"/>
      <c r="AA14" s="22"/>
      <c r="AB14" s="22">
        <v>70</v>
      </c>
      <c r="AC14" s="22">
        <v>50</v>
      </c>
      <c r="AD14" s="22"/>
      <c r="AE14" s="23"/>
      <c r="AF14" s="23">
        <v>50</v>
      </c>
      <c r="AG14" s="23">
        <v>50</v>
      </c>
      <c r="AH14" s="23"/>
      <c r="AI14" s="23">
        <v>200</v>
      </c>
      <c r="AJ14" s="23">
        <v>200</v>
      </c>
      <c r="AK14" s="23">
        <v>16</v>
      </c>
      <c r="AL14" s="23"/>
      <c r="AM14" s="23">
        <v>40</v>
      </c>
      <c r="AN14" s="23">
        <v>40</v>
      </c>
      <c r="AO14" s="23">
        <v>80</v>
      </c>
      <c r="AP14" s="23">
        <v>120</v>
      </c>
      <c r="AQ14" s="23">
        <v>30</v>
      </c>
      <c r="AR14" s="23"/>
      <c r="AS14" s="23">
        <v>12</v>
      </c>
      <c r="AT14" s="23"/>
      <c r="AU14" s="23">
        <v>100</v>
      </c>
      <c r="AV14" s="23"/>
      <c r="AW14" s="23"/>
      <c r="AX14" s="23">
        <v>25</v>
      </c>
      <c r="AY14" s="23">
        <v>25</v>
      </c>
      <c r="AZ14" s="23">
        <v>50</v>
      </c>
      <c r="BA14" s="23"/>
      <c r="BB14" s="23">
        <v>20</v>
      </c>
      <c r="BC14" s="23">
        <v>20</v>
      </c>
      <c r="BD14" s="34">
        <v>25</v>
      </c>
      <c r="BE14" s="23">
        <v>50</v>
      </c>
      <c r="BF14" s="23">
        <v>50</v>
      </c>
      <c r="BG14" s="23"/>
      <c r="BH14" s="23">
        <v>20</v>
      </c>
      <c r="BI14" s="23"/>
      <c r="BJ14" s="23">
        <v>50</v>
      </c>
      <c r="BK14" s="23">
        <v>50</v>
      </c>
      <c r="BL14" s="23">
        <v>60</v>
      </c>
      <c r="BM14" s="23">
        <v>30</v>
      </c>
      <c r="BN14" s="23">
        <v>30</v>
      </c>
      <c r="BO14" s="23">
        <v>30</v>
      </c>
      <c r="BP14" s="23">
        <v>500</v>
      </c>
      <c r="BQ14" s="23">
        <v>20</v>
      </c>
      <c r="BR14" s="23">
        <v>100</v>
      </c>
      <c r="BS14" s="23"/>
      <c r="BT14" s="23"/>
      <c r="BU14" s="23"/>
      <c r="BV14" s="62">
        <v>2363</v>
      </c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62">
        <v>0</v>
      </c>
      <c r="CS14" s="62">
        <v>2363</v>
      </c>
    </row>
    <row r="15" spans="1:97" s="120" customFormat="1" ht="39.75" customHeight="1">
      <c r="A15" s="111">
        <v>4</v>
      </c>
      <c r="B15" s="111" t="s">
        <v>314</v>
      </c>
      <c r="C15" s="121">
        <v>12</v>
      </c>
      <c r="D15" s="135"/>
      <c r="E15" s="135" t="s">
        <v>42</v>
      </c>
      <c r="F15" s="113" t="s">
        <v>315</v>
      </c>
      <c r="G15" s="113" t="s">
        <v>316</v>
      </c>
      <c r="H15" s="113"/>
      <c r="I15" s="113"/>
      <c r="J15" s="113"/>
      <c r="K15" s="113"/>
      <c r="L15" s="113" t="s">
        <v>15</v>
      </c>
      <c r="M15" s="132"/>
      <c r="N15" s="132"/>
      <c r="O15" s="113"/>
      <c r="P15" s="113"/>
      <c r="Q15" s="113" t="s">
        <v>809</v>
      </c>
      <c r="R15" s="116">
        <v>200</v>
      </c>
      <c r="S15" s="116"/>
      <c r="T15" s="116">
        <v>3</v>
      </c>
      <c r="U15" s="116">
        <v>10</v>
      </c>
      <c r="V15" s="116"/>
      <c r="W15" s="116">
        <v>200</v>
      </c>
      <c r="X15" s="116">
        <v>50</v>
      </c>
      <c r="Y15" s="116"/>
      <c r="Z15" s="116"/>
      <c r="AA15" s="116"/>
      <c r="AB15" s="116">
        <v>40</v>
      </c>
      <c r="AC15" s="116">
        <v>15</v>
      </c>
      <c r="AD15" s="116">
        <v>20</v>
      </c>
      <c r="AE15" s="117"/>
      <c r="AF15" s="117">
        <v>30</v>
      </c>
      <c r="AG15" s="117">
        <v>30</v>
      </c>
      <c r="AH15" s="117"/>
      <c r="AI15" s="117">
        <v>20</v>
      </c>
      <c r="AJ15" s="117">
        <v>20</v>
      </c>
      <c r="AK15" s="117">
        <v>5</v>
      </c>
      <c r="AL15" s="117"/>
      <c r="AM15" s="117">
        <v>10</v>
      </c>
      <c r="AN15" s="117">
        <v>10</v>
      </c>
      <c r="AO15" s="117"/>
      <c r="AP15" s="117">
        <v>10</v>
      </c>
      <c r="AQ15" s="117">
        <v>15</v>
      </c>
      <c r="AR15" s="117">
        <v>5</v>
      </c>
      <c r="AS15" s="117">
        <v>100</v>
      </c>
      <c r="AT15" s="117"/>
      <c r="AU15" s="117">
        <v>50</v>
      </c>
      <c r="AV15" s="117">
        <v>40</v>
      </c>
      <c r="AW15" s="117"/>
      <c r="AX15" s="117">
        <v>15</v>
      </c>
      <c r="AY15" s="117">
        <v>15</v>
      </c>
      <c r="AZ15" s="117"/>
      <c r="BA15" s="117"/>
      <c r="BB15" s="117"/>
      <c r="BC15" s="117"/>
      <c r="BD15" s="118">
        <v>10</v>
      </c>
      <c r="BE15" s="117"/>
      <c r="BF15" s="117">
        <v>50</v>
      </c>
      <c r="BG15" s="117">
        <v>80</v>
      </c>
      <c r="BH15" s="117"/>
      <c r="BI15" s="117"/>
      <c r="BJ15" s="117">
        <v>20</v>
      </c>
      <c r="BK15" s="117">
        <v>20</v>
      </c>
      <c r="BL15" s="117">
        <v>50</v>
      </c>
      <c r="BM15" s="117"/>
      <c r="BN15" s="117">
        <v>6</v>
      </c>
      <c r="BO15" s="117">
        <v>15</v>
      </c>
      <c r="BP15" s="117">
        <v>20</v>
      </c>
      <c r="BQ15" s="117">
        <v>10</v>
      </c>
      <c r="BR15" s="117"/>
      <c r="BS15" s="117"/>
      <c r="BT15" s="117">
        <v>5</v>
      </c>
      <c r="BU15" s="117"/>
      <c r="BV15" s="119">
        <v>1104</v>
      </c>
      <c r="BW15" s="117"/>
      <c r="BX15" s="117"/>
      <c r="BY15" s="117"/>
      <c r="BZ15" s="117"/>
      <c r="CA15" s="117"/>
      <c r="CB15" s="117"/>
      <c r="CC15" s="117">
        <v>4</v>
      </c>
      <c r="CD15" s="117"/>
      <c r="CE15" s="117"/>
      <c r="CF15" s="117"/>
      <c r="CG15" s="117"/>
      <c r="CH15" s="117"/>
      <c r="CI15" s="117"/>
      <c r="CJ15" s="117"/>
      <c r="CK15" s="117"/>
      <c r="CL15" s="117"/>
      <c r="CM15" s="117"/>
      <c r="CN15" s="117"/>
      <c r="CO15" s="117"/>
      <c r="CP15" s="117"/>
      <c r="CQ15" s="117"/>
      <c r="CR15" s="119">
        <v>4</v>
      </c>
      <c r="CS15" s="119">
        <v>1108</v>
      </c>
    </row>
    <row r="16" spans="1:97" s="120" customFormat="1" ht="29.25" customHeight="1">
      <c r="A16" s="111">
        <v>5</v>
      </c>
      <c r="B16" s="111" t="s">
        <v>317</v>
      </c>
      <c r="C16" s="112">
        <v>18</v>
      </c>
      <c r="D16" s="135"/>
      <c r="E16" s="135" t="s">
        <v>318</v>
      </c>
      <c r="F16" s="113" t="s">
        <v>319</v>
      </c>
      <c r="G16" s="113" t="s">
        <v>571</v>
      </c>
      <c r="H16" s="113"/>
      <c r="I16" s="113"/>
      <c r="J16" s="113"/>
      <c r="K16" s="113"/>
      <c r="L16" s="113" t="s">
        <v>66</v>
      </c>
      <c r="M16" s="132"/>
      <c r="N16" s="132"/>
      <c r="O16" s="113"/>
      <c r="P16" s="113"/>
      <c r="Q16" s="113" t="s">
        <v>809</v>
      </c>
      <c r="R16" s="116">
        <v>3000</v>
      </c>
      <c r="S16" s="116"/>
      <c r="T16" s="116"/>
      <c r="U16" s="116"/>
      <c r="V16" s="116">
        <v>3000</v>
      </c>
      <c r="W16" s="116"/>
      <c r="X16" s="116">
        <v>1000</v>
      </c>
      <c r="Y16" s="116">
        <v>5000</v>
      </c>
      <c r="Z16" s="116"/>
      <c r="AA16" s="116"/>
      <c r="AB16" s="116">
        <v>1300</v>
      </c>
      <c r="AC16" s="116">
        <v>450</v>
      </c>
      <c r="AD16" s="116"/>
      <c r="AE16" s="117"/>
      <c r="AF16" s="117">
        <v>800</v>
      </c>
      <c r="AG16" s="117">
        <v>800</v>
      </c>
      <c r="AH16" s="117"/>
      <c r="AI16" s="117">
        <v>1000</v>
      </c>
      <c r="AJ16" s="117">
        <v>1000</v>
      </c>
      <c r="AK16" s="117">
        <v>600</v>
      </c>
      <c r="AL16" s="117"/>
      <c r="AM16" s="117">
        <v>400</v>
      </c>
      <c r="AN16" s="117">
        <v>400</v>
      </c>
      <c r="AO16" s="117">
        <v>600</v>
      </c>
      <c r="AP16" s="117">
        <v>800</v>
      </c>
      <c r="AQ16" s="117">
        <v>300</v>
      </c>
      <c r="AR16" s="117">
        <v>50</v>
      </c>
      <c r="AS16" s="117">
        <v>1000</v>
      </c>
      <c r="AT16" s="117">
        <v>600</v>
      </c>
      <c r="AU16" s="117">
        <v>120</v>
      </c>
      <c r="AV16" s="117">
        <v>800</v>
      </c>
      <c r="AW16" s="117"/>
      <c r="AX16" s="117">
        <v>450</v>
      </c>
      <c r="AY16" s="117">
        <v>450</v>
      </c>
      <c r="AZ16" s="117">
        <v>200</v>
      </c>
      <c r="BA16" s="117"/>
      <c r="BB16" s="117">
        <v>500</v>
      </c>
      <c r="BC16" s="117">
        <v>500</v>
      </c>
      <c r="BD16" s="118">
        <v>500</v>
      </c>
      <c r="BE16" s="117">
        <v>500</v>
      </c>
      <c r="BF16" s="117">
        <v>500</v>
      </c>
      <c r="BG16" s="117">
        <v>200</v>
      </c>
      <c r="BH16" s="117">
        <v>300</v>
      </c>
      <c r="BI16" s="117"/>
      <c r="BJ16" s="117">
        <v>540</v>
      </c>
      <c r="BK16" s="117">
        <v>540</v>
      </c>
      <c r="BL16" s="117">
        <v>260</v>
      </c>
      <c r="BM16" s="117">
        <v>1000</v>
      </c>
      <c r="BN16" s="117">
        <v>800</v>
      </c>
      <c r="BO16" s="117">
        <v>2000</v>
      </c>
      <c r="BP16" s="117">
        <v>3000</v>
      </c>
      <c r="BQ16" s="117">
        <v>50</v>
      </c>
      <c r="BR16" s="117"/>
      <c r="BS16" s="117"/>
      <c r="BT16" s="117"/>
      <c r="BU16" s="117"/>
      <c r="BV16" s="119">
        <v>31620</v>
      </c>
      <c r="BW16" s="117"/>
      <c r="BX16" s="117"/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19">
        <v>0</v>
      </c>
      <c r="CS16" s="119">
        <v>31620</v>
      </c>
    </row>
    <row r="17" spans="1:97" s="3" customFormat="1" ht="27.75" customHeight="1">
      <c r="A17" s="20"/>
      <c r="B17" s="20"/>
      <c r="C17" s="35"/>
      <c r="D17" s="138" t="s">
        <v>197</v>
      </c>
      <c r="E17" s="136"/>
      <c r="F17" s="91"/>
      <c r="G17" s="91"/>
      <c r="H17" s="91"/>
      <c r="I17" s="91"/>
      <c r="J17" s="91"/>
      <c r="K17" s="91"/>
      <c r="L17" s="91"/>
      <c r="M17" s="131"/>
      <c r="N17" s="131"/>
      <c r="O17" s="91"/>
      <c r="P17" s="91"/>
      <c r="Q17" s="93"/>
      <c r="R17" s="22"/>
      <c r="S17" s="22"/>
      <c r="T17" s="22"/>
      <c r="U17" s="22"/>
      <c r="V17" s="22"/>
      <c r="W17" s="22"/>
      <c r="X17" s="22"/>
      <c r="Y17" s="22"/>
      <c r="Z17" s="22"/>
      <c r="AA17" s="22"/>
      <c r="AB17" s="22"/>
      <c r="AC17" s="22"/>
      <c r="AD17" s="22"/>
      <c r="AE17" s="23"/>
      <c r="AF17" s="23"/>
      <c r="AG17" s="23"/>
      <c r="AH17" s="23"/>
      <c r="AI17" s="23"/>
      <c r="AJ17" s="23"/>
      <c r="AK17" s="23"/>
      <c r="AL17" s="23"/>
      <c r="AM17" s="23"/>
      <c r="AN17" s="23"/>
      <c r="AO17" s="23"/>
      <c r="AP17" s="23"/>
      <c r="AQ17" s="23"/>
      <c r="AR17" s="23"/>
      <c r="AS17" s="23"/>
      <c r="AT17" s="23"/>
      <c r="AU17" s="23"/>
      <c r="AV17" s="23"/>
      <c r="AW17" s="23"/>
      <c r="AX17" s="23"/>
      <c r="AY17" s="23"/>
      <c r="AZ17" s="23"/>
      <c r="BA17" s="23"/>
      <c r="BB17" s="23"/>
      <c r="BC17" s="23"/>
      <c r="BD17" s="34"/>
      <c r="BE17" s="23"/>
      <c r="BF17" s="23"/>
      <c r="BG17" s="23"/>
      <c r="BH17" s="23"/>
      <c r="BI17" s="23"/>
      <c r="BJ17" s="23"/>
      <c r="BK17" s="23"/>
      <c r="BL17" s="23"/>
      <c r="BM17" s="23"/>
      <c r="BN17" s="23"/>
      <c r="BO17" s="23"/>
      <c r="BP17" s="23"/>
      <c r="BQ17" s="23"/>
      <c r="BR17" s="23"/>
      <c r="BS17" s="23"/>
      <c r="BT17" s="23"/>
      <c r="BU17" s="23"/>
      <c r="BV17" s="62"/>
      <c r="BW17" s="23"/>
      <c r="BX17" s="23"/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62"/>
      <c r="CS17" s="62"/>
    </row>
    <row r="18" spans="1:97" s="3" customFormat="1" ht="46.5" customHeight="1">
      <c r="A18" s="20">
        <v>6</v>
      </c>
      <c r="B18" s="20" t="s">
        <v>320</v>
      </c>
      <c r="C18" s="35">
        <v>26</v>
      </c>
      <c r="D18" s="136" t="s">
        <v>582</v>
      </c>
      <c r="E18" s="136" t="s">
        <v>583</v>
      </c>
      <c r="F18" s="91" t="s">
        <v>584</v>
      </c>
      <c r="G18" s="91" t="s">
        <v>585</v>
      </c>
      <c r="H18" s="91" t="s">
        <v>586</v>
      </c>
      <c r="I18" s="91" t="s">
        <v>679</v>
      </c>
      <c r="J18" s="91" t="s">
        <v>680</v>
      </c>
      <c r="K18" s="91" t="s">
        <v>681</v>
      </c>
      <c r="L18" s="91" t="s">
        <v>40</v>
      </c>
      <c r="M18" s="131">
        <v>46147</v>
      </c>
      <c r="N18" s="131">
        <v>46146</v>
      </c>
      <c r="O18" s="91" t="s">
        <v>682</v>
      </c>
      <c r="P18" s="91">
        <v>7</v>
      </c>
      <c r="Q18" s="93"/>
      <c r="R18" s="22">
        <v>4700</v>
      </c>
      <c r="S18" s="22"/>
      <c r="T18" s="22"/>
      <c r="U18" s="22"/>
      <c r="V18" s="22">
        <v>2000</v>
      </c>
      <c r="W18" s="22">
        <v>200</v>
      </c>
      <c r="X18" s="22">
        <v>500</v>
      </c>
      <c r="Y18" s="22"/>
      <c r="Z18" s="22"/>
      <c r="AA18" s="22"/>
      <c r="AB18" s="22"/>
      <c r="AC18" s="22">
        <v>510</v>
      </c>
      <c r="AD18" s="22"/>
      <c r="AE18" s="23"/>
      <c r="AF18" s="23"/>
      <c r="AG18" s="23"/>
      <c r="AH18" s="23"/>
      <c r="AI18" s="23"/>
      <c r="AJ18" s="23"/>
      <c r="AK18" s="23"/>
      <c r="AL18" s="23"/>
      <c r="AM18" s="23"/>
      <c r="AN18" s="23"/>
      <c r="AO18" s="23"/>
      <c r="AP18" s="23">
        <v>50</v>
      </c>
      <c r="AQ18" s="23"/>
      <c r="AR18" s="23">
        <v>10</v>
      </c>
      <c r="AS18" s="23">
        <v>520</v>
      </c>
      <c r="AT18" s="23"/>
      <c r="AU18" s="23"/>
      <c r="AV18" s="23"/>
      <c r="AW18" s="23"/>
      <c r="AX18" s="23"/>
      <c r="AY18" s="23"/>
      <c r="AZ18" s="23"/>
      <c r="BA18" s="23"/>
      <c r="BB18" s="23">
        <v>10</v>
      </c>
      <c r="BC18" s="23">
        <v>10</v>
      </c>
      <c r="BD18" s="34"/>
      <c r="BE18" s="23">
        <v>50</v>
      </c>
      <c r="BF18" s="23"/>
      <c r="BG18" s="23"/>
      <c r="BH18" s="23"/>
      <c r="BI18" s="23"/>
      <c r="BJ18" s="23"/>
      <c r="BK18" s="23"/>
      <c r="BL18" s="23">
        <v>130</v>
      </c>
      <c r="BM18" s="23"/>
      <c r="BN18" s="23">
        <v>40</v>
      </c>
      <c r="BO18" s="23">
        <v>100</v>
      </c>
      <c r="BP18" s="23">
        <v>100</v>
      </c>
      <c r="BQ18" s="23"/>
      <c r="BR18" s="23">
        <v>200</v>
      </c>
      <c r="BS18" s="23"/>
      <c r="BT18" s="23"/>
      <c r="BU18" s="23"/>
      <c r="BV18" s="62">
        <v>9120</v>
      </c>
      <c r="BW18" s="23"/>
      <c r="BX18" s="23"/>
      <c r="BY18" s="23"/>
      <c r="BZ18" s="23"/>
      <c r="CA18" s="23"/>
      <c r="CB18" s="23"/>
      <c r="CC18" s="23"/>
      <c r="CD18" s="23"/>
      <c r="CE18" s="23"/>
      <c r="CF18" s="23"/>
      <c r="CG18" s="23"/>
      <c r="CH18" s="23"/>
      <c r="CI18" s="23"/>
      <c r="CJ18" s="23"/>
      <c r="CK18" s="23"/>
      <c r="CL18" s="23"/>
      <c r="CM18" s="23"/>
      <c r="CN18" s="23"/>
      <c r="CO18" s="23"/>
      <c r="CP18" s="23"/>
      <c r="CQ18" s="23"/>
      <c r="CR18" s="62">
        <v>0</v>
      </c>
      <c r="CS18" s="62">
        <v>9120</v>
      </c>
    </row>
    <row r="19" spans="1:97" s="3" customFormat="1" ht="57" customHeight="1">
      <c r="A19" s="20">
        <v>7</v>
      </c>
      <c r="B19" s="20" t="s">
        <v>321</v>
      </c>
      <c r="C19" s="35">
        <v>31</v>
      </c>
      <c r="D19" s="136" t="s">
        <v>587</v>
      </c>
      <c r="E19" s="136" t="s">
        <v>322</v>
      </c>
      <c r="F19" s="91" t="s">
        <v>58</v>
      </c>
      <c r="G19" s="91" t="s">
        <v>588</v>
      </c>
      <c r="H19" s="91">
        <v>24</v>
      </c>
      <c r="I19" s="91" t="s">
        <v>683</v>
      </c>
      <c r="J19" s="91" t="s">
        <v>676</v>
      </c>
      <c r="K19" s="91" t="s">
        <v>677</v>
      </c>
      <c r="L19" s="91" t="s">
        <v>40</v>
      </c>
      <c r="M19" s="131">
        <v>19564</v>
      </c>
      <c r="N19" s="131">
        <v>19564</v>
      </c>
      <c r="O19" s="91" t="s">
        <v>678</v>
      </c>
      <c r="P19" s="91">
        <v>3</v>
      </c>
      <c r="Q19" s="93"/>
      <c r="R19" s="22"/>
      <c r="S19" s="22"/>
      <c r="T19" s="22"/>
      <c r="U19" s="22">
        <v>100</v>
      </c>
      <c r="V19" s="22">
        <v>100</v>
      </c>
      <c r="W19" s="22"/>
      <c r="X19" s="22">
        <v>200</v>
      </c>
      <c r="Y19" s="22">
        <v>2000</v>
      </c>
      <c r="Z19" s="22"/>
      <c r="AA19" s="22"/>
      <c r="AB19" s="22">
        <v>20</v>
      </c>
      <c r="AC19" s="22">
        <v>150</v>
      </c>
      <c r="AD19" s="22"/>
      <c r="AE19" s="23"/>
      <c r="AF19" s="23">
        <v>50</v>
      </c>
      <c r="AG19" s="23">
        <v>50</v>
      </c>
      <c r="AH19" s="23"/>
      <c r="AI19" s="23">
        <v>1000</v>
      </c>
      <c r="AJ19" s="23">
        <v>1000</v>
      </c>
      <c r="AK19" s="23">
        <v>400</v>
      </c>
      <c r="AL19" s="23"/>
      <c r="AM19" s="23">
        <v>100</v>
      </c>
      <c r="AN19" s="23">
        <v>100</v>
      </c>
      <c r="AO19" s="23">
        <v>100</v>
      </c>
      <c r="AP19" s="23">
        <v>50</v>
      </c>
      <c r="AQ19" s="23">
        <v>300</v>
      </c>
      <c r="AR19" s="23">
        <v>30</v>
      </c>
      <c r="AS19" s="23">
        <v>240</v>
      </c>
      <c r="AT19" s="23">
        <v>100</v>
      </c>
      <c r="AU19" s="23">
        <v>200</v>
      </c>
      <c r="AV19" s="23"/>
      <c r="AW19" s="23"/>
      <c r="AX19" s="23">
        <v>400</v>
      </c>
      <c r="AY19" s="23">
        <v>400</v>
      </c>
      <c r="AZ19" s="23">
        <v>20</v>
      </c>
      <c r="BA19" s="23"/>
      <c r="BB19" s="23">
        <v>10</v>
      </c>
      <c r="BC19" s="23">
        <v>10</v>
      </c>
      <c r="BD19" s="34">
        <v>200</v>
      </c>
      <c r="BE19" s="23"/>
      <c r="BF19" s="23">
        <v>500</v>
      </c>
      <c r="BG19" s="23"/>
      <c r="BH19" s="23"/>
      <c r="BI19" s="23"/>
      <c r="BJ19" s="23">
        <v>150</v>
      </c>
      <c r="BK19" s="23">
        <v>150</v>
      </c>
      <c r="BL19" s="23">
        <v>390</v>
      </c>
      <c r="BM19" s="23">
        <v>60</v>
      </c>
      <c r="BN19" s="23">
        <v>40</v>
      </c>
      <c r="BO19" s="23">
        <v>300</v>
      </c>
      <c r="BP19" s="23"/>
      <c r="BQ19" s="23"/>
      <c r="BR19" s="23">
        <v>200</v>
      </c>
      <c r="BS19" s="23"/>
      <c r="BT19" s="23"/>
      <c r="BU19" s="23"/>
      <c r="BV19" s="62">
        <v>7410</v>
      </c>
      <c r="BW19" s="23"/>
      <c r="BX19" s="23"/>
      <c r="BY19" s="23"/>
      <c r="BZ19" s="23"/>
      <c r="CA19" s="23"/>
      <c r="CB19" s="23"/>
      <c r="CC19" s="23"/>
      <c r="CD19" s="23"/>
      <c r="CE19" s="23"/>
      <c r="CF19" s="23"/>
      <c r="CG19" s="23"/>
      <c r="CH19" s="23"/>
      <c r="CI19" s="23"/>
      <c r="CJ19" s="23"/>
      <c r="CK19" s="23"/>
      <c r="CL19" s="23"/>
      <c r="CM19" s="23"/>
      <c r="CN19" s="23"/>
      <c r="CO19" s="23"/>
      <c r="CP19" s="23"/>
      <c r="CQ19" s="23"/>
      <c r="CR19" s="62">
        <v>0</v>
      </c>
      <c r="CS19" s="62">
        <v>7410</v>
      </c>
    </row>
    <row r="20" spans="1:97" s="3" customFormat="1" ht="72">
      <c r="A20" s="20"/>
      <c r="B20" s="20"/>
      <c r="C20" s="31"/>
      <c r="D20" s="138" t="s">
        <v>198</v>
      </c>
      <c r="E20" s="136"/>
      <c r="F20" s="91"/>
      <c r="G20" s="91"/>
      <c r="H20" s="91"/>
      <c r="I20" s="91"/>
      <c r="J20" s="91"/>
      <c r="K20" s="91"/>
      <c r="L20" s="91"/>
      <c r="M20" s="131"/>
      <c r="N20" s="131"/>
      <c r="O20" s="91"/>
      <c r="P20" s="91"/>
      <c r="Q20" s="91"/>
      <c r="R20" s="22"/>
      <c r="S20" s="22"/>
      <c r="T20" s="22"/>
      <c r="U20" s="22"/>
      <c r="V20" s="22"/>
      <c r="W20" s="22"/>
      <c r="X20" s="22"/>
      <c r="Y20" s="22"/>
      <c r="Z20" s="22"/>
      <c r="AA20" s="22"/>
      <c r="AB20" s="22"/>
      <c r="AC20" s="22"/>
      <c r="AD20" s="22"/>
      <c r="AE20" s="23"/>
      <c r="AF20" s="23"/>
      <c r="AG20" s="23"/>
      <c r="AH20" s="23"/>
      <c r="AI20" s="23"/>
      <c r="AJ20" s="23"/>
      <c r="AK20" s="23"/>
      <c r="AL20" s="23"/>
      <c r="AM20" s="23"/>
      <c r="AN20" s="23"/>
      <c r="AO20" s="23"/>
      <c r="AP20" s="23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3"/>
      <c r="BB20" s="23"/>
      <c r="BC20" s="23"/>
      <c r="BD20" s="34"/>
      <c r="BE20" s="23"/>
      <c r="BF20" s="23"/>
      <c r="BG20" s="23"/>
      <c r="BH20" s="23"/>
      <c r="BI20" s="23"/>
      <c r="BJ20" s="23"/>
      <c r="BK20" s="23"/>
      <c r="BL20" s="23"/>
      <c r="BM20" s="23"/>
      <c r="BN20" s="23"/>
      <c r="BO20" s="23"/>
      <c r="BP20" s="23"/>
      <c r="BQ20" s="23"/>
      <c r="BR20" s="23"/>
      <c r="BS20" s="23"/>
      <c r="BT20" s="23"/>
      <c r="BU20" s="23"/>
      <c r="BV20" s="62"/>
      <c r="BW20" s="23"/>
      <c r="BX20" s="23"/>
      <c r="BY20" s="23"/>
      <c r="BZ20" s="23"/>
      <c r="CA20" s="23"/>
      <c r="CB20" s="23"/>
      <c r="CC20" s="23"/>
      <c r="CD20" s="23"/>
      <c r="CE20" s="23"/>
      <c r="CF20" s="23"/>
      <c r="CG20" s="23"/>
      <c r="CH20" s="23"/>
      <c r="CI20" s="23"/>
      <c r="CJ20" s="23"/>
      <c r="CK20" s="23"/>
      <c r="CL20" s="23"/>
      <c r="CM20" s="23"/>
      <c r="CN20" s="23"/>
      <c r="CO20" s="23"/>
      <c r="CP20" s="23"/>
      <c r="CQ20" s="23"/>
      <c r="CR20" s="62"/>
      <c r="CS20" s="62"/>
    </row>
    <row r="21" spans="1:97" s="3" customFormat="1" ht="39.75" customHeight="1">
      <c r="A21" s="20"/>
      <c r="B21" s="20"/>
      <c r="C21" s="31"/>
      <c r="D21" s="138" t="s">
        <v>199</v>
      </c>
      <c r="E21" s="136"/>
      <c r="F21" s="91"/>
      <c r="G21" s="91"/>
      <c r="H21" s="91"/>
      <c r="I21" s="91"/>
      <c r="J21" s="91"/>
      <c r="K21" s="91"/>
      <c r="L21" s="91"/>
      <c r="M21" s="131"/>
      <c r="N21" s="131"/>
      <c r="O21" s="91"/>
      <c r="P21" s="91"/>
      <c r="Q21" s="91"/>
      <c r="R21" s="22"/>
      <c r="S21" s="22"/>
      <c r="T21" s="22"/>
      <c r="U21" s="22"/>
      <c r="V21" s="22"/>
      <c r="W21" s="22"/>
      <c r="X21" s="22"/>
      <c r="Y21" s="22"/>
      <c r="Z21" s="22"/>
      <c r="AA21" s="22"/>
      <c r="AB21" s="22"/>
      <c r="AC21" s="22"/>
      <c r="AD21" s="22"/>
      <c r="AE21" s="23"/>
      <c r="AF21" s="23"/>
      <c r="AG21" s="23"/>
      <c r="AH21" s="23"/>
      <c r="AI21" s="23"/>
      <c r="AJ21" s="23"/>
      <c r="AK21" s="23"/>
      <c r="AL21" s="23"/>
      <c r="AM21" s="23"/>
      <c r="AN21" s="23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3"/>
      <c r="AZ21" s="23"/>
      <c r="BA21" s="23"/>
      <c r="BB21" s="23"/>
      <c r="BC21" s="23"/>
      <c r="BD21" s="34"/>
      <c r="BE21" s="23"/>
      <c r="BF21" s="23"/>
      <c r="BG21" s="23"/>
      <c r="BH21" s="23"/>
      <c r="BI21" s="23"/>
      <c r="BJ21" s="23"/>
      <c r="BK21" s="23"/>
      <c r="BL21" s="23"/>
      <c r="BM21" s="23"/>
      <c r="BN21" s="23"/>
      <c r="BO21" s="23"/>
      <c r="BP21" s="23"/>
      <c r="BQ21" s="23"/>
      <c r="BR21" s="23"/>
      <c r="BS21" s="23"/>
      <c r="BT21" s="23"/>
      <c r="BU21" s="23"/>
      <c r="BV21" s="62"/>
      <c r="BW21" s="23"/>
      <c r="BX21" s="23"/>
      <c r="BY21" s="23"/>
      <c r="BZ21" s="23"/>
      <c r="CA21" s="23"/>
      <c r="CB21" s="23"/>
      <c r="CC21" s="23"/>
      <c r="CD21" s="23"/>
      <c r="CE21" s="23"/>
      <c r="CF21" s="23"/>
      <c r="CG21" s="23"/>
      <c r="CH21" s="23"/>
      <c r="CI21" s="23"/>
      <c r="CJ21" s="23"/>
      <c r="CK21" s="23"/>
      <c r="CL21" s="23"/>
      <c r="CM21" s="23"/>
      <c r="CN21" s="23"/>
      <c r="CO21" s="23"/>
      <c r="CP21" s="23"/>
      <c r="CQ21" s="23"/>
      <c r="CR21" s="62"/>
      <c r="CS21" s="62"/>
    </row>
    <row r="22" spans="1:97" s="120" customFormat="1" ht="39.75" customHeight="1">
      <c r="A22" s="111">
        <v>8</v>
      </c>
      <c r="B22" s="111" t="s">
        <v>323</v>
      </c>
      <c r="C22" s="112">
        <v>34</v>
      </c>
      <c r="D22" s="135"/>
      <c r="E22" s="135" t="s">
        <v>107</v>
      </c>
      <c r="F22" s="113" t="s">
        <v>27</v>
      </c>
      <c r="G22" s="113" t="s">
        <v>95</v>
      </c>
      <c r="H22" s="113"/>
      <c r="I22" s="113"/>
      <c r="J22" s="113"/>
      <c r="K22" s="113"/>
      <c r="L22" s="113" t="s">
        <v>7</v>
      </c>
      <c r="M22" s="132"/>
      <c r="N22" s="132"/>
      <c r="O22" s="113"/>
      <c r="P22" s="113"/>
      <c r="Q22" s="113" t="s">
        <v>809</v>
      </c>
      <c r="R22" s="116"/>
      <c r="S22" s="116"/>
      <c r="T22" s="116"/>
      <c r="U22" s="116">
        <v>5000</v>
      </c>
      <c r="V22" s="116"/>
      <c r="W22" s="116"/>
      <c r="X22" s="116"/>
      <c r="Y22" s="116"/>
      <c r="Z22" s="116"/>
      <c r="AA22" s="116"/>
      <c r="AB22" s="116"/>
      <c r="AC22" s="116"/>
      <c r="AD22" s="116"/>
      <c r="AE22" s="117"/>
      <c r="AF22" s="117"/>
      <c r="AG22" s="117"/>
      <c r="AH22" s="117"/>
      <c r="AI22" s="117"/>
      <c r="AJ22" s="117"/>
      <c r="AK22" s="117"/>
      <c r="AL22" s="117"/>
      <c r="AM22" s="117"/>
      <c r="AN22" s="117"/>
      <c r="AO22" s="117"/>
      <c r="AP22" s="117"/>
      <c r="AQ22" s="117"/>
      <c r="AR22" s="117"/>
      <c r="AS22" s="117"/>
      <c r="AT22" s="117">
        <v>10000</v>
      </c>
      <c r="AU22" s="117"/>
      <c r="AV22" s="117"/>
      <c r="AW22" s="117"/>
      <c r="AX22" s="117"/>
      <c r="AY22" s="117"/>
      <c r="AZ22" s="117"/>
      <c r="BA22" s="117"/>
      <c r="BB22" s="117"/>
      <c r="BC22" s="117"/>
      <c r="BD22" s="118"/>
      <c r="BE22" s="117">
        <v>1000</v>
      </c>
      <c r="BF22" s="117"/>
      <c r="BG22" s="117"/>
      <c r="BH22" s="117">
        <v>3000</v>
      </c>
      <c r="BI22" s="117"/>
      <c r="BJ22" s="117"/>
      <c r="BK22" s="117"/>
      <c r="BL22" s="117"/>
      <c r="BM22" s="117"/>
      <c r="BN22" s="117"/>
      <c r="BO22" s="117"/>
      <c r="BP22" s="117"/>
      <c r="BQ22" s="117"/>
      <c r="BR22" s="117"/>
      <c r="BS22" s="117"/>
      <c r="BT22" s="117"/>
      <c r="BU22" s="117"/>
      <c r="BV22" s="119">
        <v>19000</v>
      </c>
      <c r="BW22" s="117"/>
      <c r="BX22" s="117"/>
      <c r="BY22" s="117"/>
      <c r="BZ22" s="117"/>
      <c r="CA22" s="117"/>
      <c r="CB22" s="117"/>
      <c r="CC22" s="117"/>
      <c r="CD22" s="117"/>
      <c r="CE22" s="117"/>
      <c r="CF22" s="117"/>
      <c r="CG22" s="117"/>
      <c r="CH22" s="117"/>
      <c r="CI22" s="117"/>
      <c r="CJ22" s="117"/>
      <c r="CK22" s="117"/>
      <c r="CL22" s="117"/>
      <c r="CM22" s="117"/>
      <c r="CN22" s="117"/>
      <c r="CO22" s="117"/>
      <c r="CP22" s="117"/>
      <c r="CQ22" s="117"/>
      <c r="CR22" s="119">
        <v>0</v>
      </c>
      <c r="CS22" s="119">
        <v>19000</v>
      </c>
    </row>
    <row r="23" spans="1:97" s="3" customFormat="1" ht="39.75" customHeight="1">
      <c r="A23" s="20">
        <v>9</v>
      </c>
      <c r="B23" s="20" t="s">
        <v>326</v>
      </c>
      <c r="C23" s="20">
        <v>48</v>
      </c>
      <c r="D23" s="136" t="s">
        <v>589</v>
      </c>
      <c r="E23" s="136" t="s">
        <v>590</v>
      </c>
      <c r="F23" s="91" t="s">
        <v>328</v>
      </c>
      <c r="G23" s="91" t="s">
        <v>591</v>
      </c>
      <c r="H23" s="91">
        <v>36</v>
      </c>
      <c r="I23" s="91" t="s">
        <v>684</v>
      </c>
      <c r="J23" s="91" t="s">
        <v>685</v>
      </c>
      <c r="K23" s="91" t="s">
        <v>686</v>
      </c>
      <c r="L23" s="91" t="s">
        <v>7</v>
      </c>
      <c r="M23" s="131">
        <v>5200</v>
      </c>
      <c r="N23" s="131">
        <v>4900</v>
      </c>
      <c r="O23" s="91" t="s">
        <v>687</v>
      </c>
      <c r="P23" s="91">
        <v>41</v>
      </c>
      <c r="Q23" s="90"/>
      <c r="R23" s="22">
        <v>20000</v>
      </c>
      <c r="S23" s="22"/>
      <c r="T23" s="22"/>
      <c r="U23" s="22"/>
      <c r="V23" s="22"/>
      <c r="W23" s="22"/>
      <c r="X23" s="22">
        <v>1000</v>
      </c>
      <c r="Y23" s="22"/>
      <c r="Z23" s="22"/>
      <c r="AA23" s="22"/>
      <c r="AB23" s="22"/>
      <c r="AC23" s="22"/>
      <c r="AD23" s="22"/>
      <c r="AE23" s="23"/>
      <c r="AF23" s="23"/>
      <c r="AG23" s="23"/>
      <c r="AH23" s="23"/>
      <c r="AI23" s="23"/>
      <c r="AJ23" s="23"/>
      <c r="AK23" s="23">
        <v>4000</v>
      </c>
      <c r="AL23" s="23"/>
      <c r="AM23" s="23"/>
      <c r="AN23" s="23"/>
      <c r="AO23" s="23"/>
      <c r="AP23" s="23"/>
      <c r="AQ23" s="23"/>
      <c r="AR23" s="23"/>
      <c r="AS23" s="23">
        <v>20000</v>
      </c>
      <c r="AT23" s="23"/>
      <c r="AU23" s="23"/>
      <c r="AV23" s="23">
        <v>2000</v>
      </c>
      <c r="AW23" s="23"/>
      <c r="AX23" s="23"/>
      <c r="AY23" s="23"/>
      <c r="AZ23" s="23"/>
      <c r="BA23" s="23"/>
      <c r="BB23" s="23"/>
      <c r="BC23" s="23"/>
      <c r="BD23" s="34">
        <v>5000</v>
      </c>
      <c r="BE23" s="23">
        <v>10000</v>
      </c>
      <c r="BF23" s="23"/>
      <c r="BG23" s="23"/>
      <c r="BH23" s="23"/>
      <c r="BI23" s="23"/>
      <c r="BJ23" s="23">
        <v>30000</v>
      </c>
      <c r="BK23" s="23">
        <v>30000</v>
      </c>
      <c r="BL23" s="23"/>
      <c r="BM23" s="23"/>
      <c r="BN23" s="23">
        <v>8000</v>
      </c>
      <c r="BO23" s="23"/>
      <c r="BP23" s="23"/>
      <c r="BQ23" s="23">
        <v>2000</v>
      </c>
      <c r="BR23" s="23"/>
      <c r="BS23" s="23"/>
      <c r="BT23" s="23"/>
      <c r="BU23" s="23">
        <v>1000</v>
      </c>
      <c r="BV23" s="62">
        <v>103000</v>
      </c>
      <c r="BW23" s="23">
        <v>2000</v>
      </c>
      <c r="BX23" s="23"/>
      <c r="BY23" s="23"/>
      <c r="BZ23" s="23"/>
      <c r="CA23" s="23"/>
      <c r="CB23" s="23"/>
      <c r="CC23" s="23"/>
      <c r="CD23" s="23"/>
      <c r="CE23" s="23"/>
      <c r="CF23" s="23"/>
      <c r="CG23" s="23"/>
      <c r="CH23" s="23"/>
      <c r="CI23" s="23"/>
      <c r="CJ23" s="23"/>
      <c r="CK23" s="23"/>
      <c r="CL23" s="23"/>
      <c r="CM23" s="23"/>
      <c r="CN23" s="23"/>
      <c r="CO23" s="23"/>
      <c r="CP23" s="23">
        <v>2000</v>
      </c>
      <c r="CQ23" s="23"/>
      <c r="CR23" s="62">
        <v>4000</v>
      </c>
      <c r="CS23" s="62">
        <v>107000</v>
      </c>
    </row>
    <row r="24" spans="1:97" s="120" customFormat="1" ht="39.75" customHeight="1">
      <c r="A24" s="111">
        <v>10</v>
      </c>
      <c r="B24" s="111" t="s">
        <v>324</v>
      </c>
      <c r="C24" s="112">
        <v>50</v>
      </c>
      <c r="D24" s="135"/>
      <c r="E24" s="135" t="s">
        <v>330</v>
      </c>
      <c r="F24" s="113" t="s">
        <v>16</v>
      </c>
      <c r="G24" s="113" t="s">
        <v>331</v>
      </c>
      <c r="H24" s="113"/>
      <c r="I24" s="113"/>
      <c r="J24" s="113"/>
      <c r="K24" s="113"/>
      <c r="L24" s="113" t="s">
        <v>7</v>
      </c>
      <c r="M24" s="132"/>
      <c r="N24" s="132"/>
      <c r="O24" s="113"/>
      <c r="P24" s="113"/>
      <c r="Q24" s="113" t="s">
        <v>809</v>
      </c>
      <c r="R24" s="116"/>
      <c r="S24" s="116"/>
      <c r="T24" s="116"/>
      <c r="U24" s="116"/>
      <c r="V24" s="116">
        <v>5000</v>
      </c>
      <c r="W24" s="116"/>
      <c r="X24" s="116"/>
      <c r="Y24" s="116"/>
      <c r="Z24" s="116"/>
      <c r="AA24" s="116"/>
      <c r="AB24" s="116">
        <v>500</v>
      </c>
      <c r="AC24" s="116">
        <v>2000</v>
      </c>
      <c r="AD24" s="116"/>
      <c r="AE24" s="117"/>
      <c r="AF24" s="117"/>
      <c r="AG24" s="117"/>
      <c r="AH24" s="117"/>
      <c r="AI24" s="117"/>
      <c r="AJ24" s="117"/>
      <c r="AK24" s="117"/>
      <c r="AL24" s="117"/>
      <c r="AM24" s="117"/>
      <c r="AN24" s="117"/>
      <c r="AO24" s="117"/>
      <c r="AP24" s="117"/>
      <c r="AQ24" s="117"/>
      <c r="AR24" s="117"/>
      <c r="AS24" s="117"/>
      <c r="AT24" s="117"/>
      <c r="AU24" s="117"/>
      <c r="AV24" s="117"/>
      <c r="AW24" s="117"/>
      <c r="AX24" s="117"/>
      <c r="AY24" s="117"/>
      <c r="AZ24" s="117"/>
      <c r="BA24" s="117"/>
      <c r="BB24" s="117"/>
      <c r="BC24" s="117"/>
      <c r="BD24" s="118"/>
      <c r="BE24" s="117"/>
      <c r="BF24" s="117"/>
      <c r="BG24" s="117"/>
      <c r="BH24" s="117"/>
      <c r="BI24" s="117"/>
      <c r="BJ24" s="117"/>
      <c r="BK24" s="117"/>
      <c r="BL24" s="117"/>
      <c r="BM24" s="117"/>
      <c r="BN24" s="117"/>
      <c r="BO24" s="117"/>
      <c r="BP24" s="117"/>
      <c r="BQ24" s="117"/>
      <c r="BR24" s="117"/>
      <c r="BS24" s="117"/>
      <c r="BT24" s="117"/>
      <c r="BU24" s="117"/>
      <c r="BV24" s="119">
        <v>7500</v>
      </c>
      <c r="BW24" s="117"/>
      <c r="BX24" s="117"/>
      <c r="BY24" s="117"/>
      <c r="BZ24" s="117"/>
      <c r="CA24" s="117"/>
      <c r="CB24" s="117"/>
      <c r="CC24" s="117"/>
      <c r="CD24" s="117"/>
      <c r="CE24" s="117"/>
      <c r="CF24" s="117"/>
      <c r="CG24" s="117"/>
      <c r="CH24" s="117"/>
      <c r="CI24" s="117"/>
      <c r="CJ24" s="117"/>
      <c r="CK24" s="117"/>
      <c r="CL24" s="117"/>
      <c r="CM24" s="117"/>
      <c r="CN24" s="117"/>
      <c r="CO24" s="117"/>
      <c r="CP24" s="117"/>
      <c r="CQ24" s="117"/>
      <c r="CR24" s="119">
        <v>0</v>
      </c>
      <c r="CS24" s="119">
        <v>7500</v>
      </c>
    </row>
    <row r="25" spans="1:97" s="122" customFormat="1" ht="39.75" customHeight="1">
      <c r="A25" s="111">
        <v>11</v>
      </c>
      <c r="B25" s="111" t="s">
        <v>332</v>
      </c>
      <c r="C25" s="112">
        <v>50</v>
      </c>
      <c r="D25" s="135"/>
      <c r="E25" s="135" t="s">
        <v>330</v>
      </c>
      <c r="F25" s="113" t="s">
        <v>48</v>
      </c>
      <c r="G25" s="113" t="s">
        <v>331</v>
      </c>
      <c r="H25" s="113"/>
      <c r="I25" s="113"/>
      <c r="J25" s="113"/>
      <c r="K25" s="113"/>
      <c r="L25" s="113" t="s">
        <v>7</v>
      </c>
      <c r="M25" s="132"/>
      <c r="N25" s="132"/>
      <c r="O25" s="113"/>
      <c r="P25" s="113"/>
      <c r="Q25" s="113" t="s">
        <v>809</v>
      </c>
      <c r="R25" s="116"/>
      <c r="S25" s="116"/>
      <c r="T25" s="116"/>
      <c r="U25" s="116"/>
      <c r="V25" s="116"/>
      <c r="W25" s="116"/>
      <c r="X25" s="116"/>
      <c r="Y25" s="116"/>
      <c r="Z25" s="116"/>
      <c r="AA25" s="116"/>
      <c r="AB25" s="116">
        <v>200</v>
      </c>
      <c r="AC25" s="116">
        <v>2000</v>
      </c>
      <c r="AD25" s="116"/>
      <c r="AE25" s="117"/>
      <c r="AF25" s="117"/>
      <c r="AG25" s="117"/>
      <c r="AH25" s="117"/>
      <c r="AI25" s="117"/>
      <c r="AJ25" s="117"/>
      <c r="AK25" s="117">
        <v>300</v>
      </c>
      <c r="AL25" s="117"/>
      <c r="AM25" s="117"/>
      <c r="AN25" s="117"/>
      <c r="AO25" s="117"/>
      <c r="AP25" s="117"/>
      <c r="AQ25" s="117"/>
      <c r="AR25" s="117"/>
      <c r="AS25" s="117"/>
      <c r="AT25" s="117"/>
      <c r="AU25" s="117"/>
      <c r="AV25" s="117"/>
      <c r="AW25" s="117"/>
      <c r="AX25" s="117"/>
      <c r="AY25" s="117"/>
      <c r="AZ25" s="117"/>
      <c r="BA25" s="117"/>
      <c r="BB25" s="117"/>
      <c r="BC25" s="117"/>
      <c r="BD25" s="118"/>
      <c r="BE25" s="117"/>
      <c r="BF25" s="117"/>
      <c r="BG25" s="117"/>
      <c r="BH25" s="117"/>
      <c r="BI25" s="117"/>
      <c r="BJ25" s="117"/>
      <c r="BK25" s="117"/>
      <c r="BL25" s="117"/>
      <c r="BM25" s="117"/>
      <c r="BN25" s="117"/>
      <c r="BO25" s="117"/>
      <c r="BP25" s="117"/>
      <c r="BQ25" s="117"/>
      <c r="BR25" s="117"/>
      <c r="BS25" s="117"/>
      <c r="BT25" s="117"/>
      <c r="BU25" s="117"/>
      <c r="BV25" s="119">
        <v>2500</v>
      </c>
      <c r="BW25" s="117"/>
      <c r="BX25" s="117"/>
      <c r="BY25" s="117"/>
      <c r="BZ25" s="117"/>
      <c r="CA25" s="117"/>
      <c r="CB25" s="117"/>
      <c r="CC25" s="117"/>
      <c r="CD25" s="117"/>
      <c r="CE25" s="117"/>
      <c r="CF25" s="117"/>
      <c r="CG25" s="117"/>
      <c r="CH25" s="117"/>
      <c r="CI25" s="117"/>
      <c r="CJ25" s="117"/>
      <c r="CK25" s="117"/>
      <c r="CL25" s="117"/>
      <c r="CM25" s="117"/>
      <c r="CN25" s="117"/>
      <c r="CO25" s="117"/>
      <c r="CP25" s="117"/>
      <c r="CQ25" s="117"/>
      <c r="CR25" s="119">
        <v>0</v>
      </c>
      <c r="CS25" s="119">
        <v>2500</v>
      </c>
    </row>
    <row r="26" spans="1:97" s="122" customFormat="1" ht="39.75" customHeight="1">
      <c r="A26" s="111">
        <v>12</v>
      </c>
      <c r="B26" s="111" t="s">
        <v>325</v>
      </c>
      <c r="C26" s="123">
        <v>56</v>
      </c>
      <c r="D26" s="135"/>
      <c r="E26" s="135" t="s">
        <v>54</v>
      </c>
      <c r="F26" s="113" t="s">
        <v>334</v>
      </c>
      <c r="G26" s="113" t="s">
        <v>571</v>
      </c>
      <c r="H26" s="113"/>
      <c r="I26" s="113"/>
      <c r="J26" s="113"/>
      <c r="K26" s="113"/>
      <c r="L26" s="113" t="s">
        <v>66</v>
      </c>
      <c r="M26" s="132"/>
      <c r="N26" s="132"/>
      <c r="O26" s="113"/>
      <c r="P26" s="113"/>
      <c r="Q26" s="113" t="s">
        <v>809</v>
      </c>
      <c r="R26" s="116">
        <v>5000</v>
      </c>
      <c r="S26" s="116"/>
      <c r="T26" s="116"/>
      <c r="U26" s="116"/>
      <c r="V26" s="116"/>
      <c r="W26" s="116">
        <v>500</v>
      </c>
      <c r="X26" s="116"/>
      <c r="Y26" s="116"/>
      <c r="Z26" s="116"/>
      <c r="AA26" s="116"/>
      <c r="AB26" s="116"/>
      <c r="AC26" s="116"/>
      <c r="AD26" s="116"/>
      <c r="AE26" s="117"/>
      <c r="AF26" s="117"/>
      <c r="AG26" s="117"/>
      <c r="AH26" s="117"/>
      <c r="AI26" s="117"/>
      <c r="AJ26" s="117"/>
      <c r="AK26" s="117"/>
      <c r="AL26" s="117"/>
      <c r="AM26" s="117"/>
      <c r="AN26" s="117"/>
      <c r="AO26" s="117"/>
      <c r="AP26" s="117"/>
      <c r="AQ26" s="117"/>
      <c r="AR26" s="117"/>
      <c r="AS26" s="117"/>
      <c r="AT26" s="117"/>
      <c r="AU26" s="117"/>
      <c r="AV26" s="117"/>
      <c r="AW26" s="117"/>
      <c r="AX26" s="117"/>
      <c r="AY26" s="117"/>
      <c r="AZ26" s="117"/>
      <c r="BA26" s="117"/>
      <c r="BB26" s="117"/>
      <c r="BC26" s="117"/>
      <c r="BD26" s="118"/>
      <c r="BE26" s="117"/>
      <c r="BF26" s="117"/>
      <c r="BG26" s="117"/>
      <c r="BH26" s="117"/>
      <c r="BI26" s="117"/>
      <c r="BJ26" s="117"/>
      <c r="BK26" s="117"/>
      <c r="BL26" s="117"/>
      <c r="BM26" s="117"/>
      <c r="BN26" s="117"/>
      <c r="BO26" s="117"/>
      <c r="BP26" s="117"/>
      <c r="BQ26" s="117">
        <v>2500</v>
      </c>
      <c r="BR26" s="117"/>
      <c r="BS26" s="117"/>
      <c r="BT26" s="117"/>
      <c r="BU26" s="117"/>
      <c r="BV26" s="119">
        <v>8000</v>
      </c>
      <c r="BW26" s="117"/>
      <c r="BX26" s="117"/>
      <c r="BY26" s="117"/>
      <c r="BZ26" s="117"/>
      <c r="CA26" s="117"/>
      <c r="CB26" s="117"/>
      <c r="CC26" s="117"/>
      <c r="CD26" s="117"/>
      <c r="CE26" s="117"/>
      <c r="CF26" s="117"/>
      <c r="CG26" s="117"/>
      <c r="CH26" s="117"/>
      <c r="CI26" s="117"/>
      <c r="CJ26" s="117"/>
      <c r="CK26" s="117"/>
      <c r="CL26" s="117"/>
      <c r="CM26" s="117"/>
      <c r="CN26" s="117"/>
      <c r="CO26" s="117"/>
      <c r="CP26" s="117"/>
      <c r="CQ26" s="117"/>
      <c r="CR26" s="119">
        <v>0</v>
      </c>
      <c r="CS26" s="119">
        <v>8000</v>
      </c>
    </row>
    <row r="27" spans="1:97" s="3" customFormat="1" ht="39.75" customHeight="1">
      <c r="A27" s="20">
        <v>13</v>
      </c>
      <c r="B27" s="20" t="s">
        <v>327</v>
      </c>
      <c r="C27" s="51">
        <v>56</v>
      </c>
      <c r="D27" s="136" t="s">
        <v>592</v>
      </c>
      <c r="E27" s="136" t="s">
        <v>54</v>
      </c>
      <c r="F27" s="91" t="s">
        <v>14</v>
      </c>
      <c r="G27" s="91" t="s">
        <v>593</v>
      </c>
      <c r="H27" s="91">
        <v>60</v>
      </c>
      <c r="I27" s="91" t="s">
        <v>688</v>
      </c>
      <c r="J27" s="91" t="s">
        <v>689</v>
      </c>
      <c r="K27" s="91" t="s">
        <v>690</v>
      </c>
      <c r="L27" s="91" t="s">
        <v>7</v>
      </c>
      <c r="M27" s="131">
        <v>480</v>
      </c>
      <c r="N27" s="131">
        <v>480</v>
      </c>
      <c r="O27" s="91" t="s">
        <v>691</v>
      </c>
      <c r="P27" s="91">
        <v>13</v>
      </c>
      <c r="Q27" s="94"/>
      <c r="R27" s="22">
        <v>100000</v>
      </c>
      <c r="S27" s="22"/>
      <c r="T27" s="22"/>
      <c r="U27" s="22"/>
      <c r="V27" s="22">
        <v>140000</v>
      </c>
      <c r="W27" s="22"/>
      <c r="X27" s="22">
        <v>12000</v>
      </c>
      <c r="Y27" s="22"/>
      <c r="Z27" s="22">
        <v>3000</v>
      </c>
      <c r="AA27" s="22"/>
      <c r="AB27" s="22"/>
      <c r="AC27" s="22"/>
      <c r="AD27" s="22">
        <v>5000</v>
      </c>
      <c r="AE27" s="23">
        <v>300000</v>
      </c>
      <c r="AF27" s="23">
        <v>200000</v>
      </c>
      <c r="AG27" s="23">
        <v>500000</v>
      </c>
      <c r="AH27" s="23"/>
      <c r="AI27" s="23"/>
      <c r="AJ27" s="23"/>
      <c r="AK27" s="23">
        <v>50000</v>
      </c>
      <c r="AL27" s="23"/>
      <c r="AM27" s="23">
        <v>50000</v>
      </c>
      <c r="AN27" s="23">
        <v>50000</v>
      </c>
      <c r="AO27" s="23">
        <v>100000</v>
      </c>
      <c r="AP27" s="23">
        <v>200000</v>
      </c>
      <c r="AQ27" s="23">
        <v>150000</v>
      </c>
      <c r="AR27" s="23">
        <v>60000</v>
      </c>
      <c r="AS27" s="23"/>
      <c r="AT27" s="23"/>
      <c r="AU27" s="23">
        <v>100000</v>
      </c>
      <c r="AV27" s="23">
        <v>30000</v>
      </c>
      <c r="AW27" s="23"/>
      <c r="AX27" s="23"/>
      <c r="AY27" s="23"/>
      <c r="AZ27" s="23"/>
      <c r="BA27" s="23">
        <v>25000</v>
      </c>
      <c r="BB27" s="23">
        <v>30000</v>
      </c>
      <c r="BC27" s="23">
        <v>55000</v>
      </c>
      <c r="BD27" s="34"/>
      <c r="BE27" s="23">
        <v>150000</v>
      </c>
      <c r="BF27" s="23">
        <v>100000</v>
      </c>
      <c r="BG27" s="23">
        <v>40000</v>
      </c>
      <c r="BH27" s="23">
        <v>50000</v>
      </c>
      <c r="BI27" s="23"/>
      <c r="BJ27" s="23"/>
      <c r="BK27" s="23"/>
      <c r="BL27" s="23">
        <v>50000</v>
      </c>
      <c r="BM27" s="23">
        <v>600000</v>
      </c>
      <c r="BN27" s="23"/>
      <c r="BO27" s="23">
        <v>80000</v>
      </c>
      <c r="BP27" s="23">
        <v>150000</v>
      </c>
      <c r="BQ27" s="23"/>
      <c r="BR27" s="23">
        <v>8000</v>
      </c>
      <c r="BS27" s="23">
        <v>15000</v>
      </c>
      <c r="BT27" s="23"/>
      <c r="BU27" s="23">
        <v>1000</v>
      </c>
      <c r="BV27" s="62">
        <v>2799000</v>
      </c>
      <c r="BW27" s="23">
        <v>20000</v>
      </c>
      <c r="BX27" s="23">
        <v>100000</v>
      </c>
      <c r="BY27" s="23">
        <v>15000</v>
      </c>
      <c r="BZ27" s="23">
        <v>40000</v>
      </c>
      <c r="CA27" s="23">
        <v>65000</v>
      </c>
      <c r="CB27" s="23"/>
      <c r="CC27" s="23">
        <v>30000</v>
      </c>
      <c r="CD27" s="23"/>
      <c r="CE27" s="23">
        <v>30000</v>
      </c>
      <c r="CF27" s="23">
        <v>30000</v>
      </c>
      <c r="CG27" s="23"/>
      <c r="CH27" s="23"/>
      <c r="CI27" s="23">
        <v>30000</v>
      </c>
      <c r="CJ27" s="23">
        <v>30600</v>
      </c>
      <c r="CK27" s="23"/>
      <c r="CL27" s="23">
        <v>70000</v>
      </c>
      <c r="CM27" s="23"/>
      <c r="CN27" s="23"/>
      <c r="CO27" s="23"/>
      <c r="CP27" s="23">
        <v>80000</v>
      </c>
      <c r="CQ27" s="23">
        <v>250000</v>
      </c>
      <c r="CR27" s="62">
        <v>790600</v>
      </c>
      <c r="CS27" s="62">
        <v>3589600</v>
      </c>
    </row>
    <row r="28" spans="1:97" s="3" customFormat="1" ht="39.75" customHeight="1">
      <c r="A28" s="20">
        <v>14</v>
      </c>
      <c r="B28" s="20" t="s">
        <v>329</v>
      </c>
      <c r="C28" s="51">
        <v>56</v>
      </c>
      <c r="D28" s="136" t="s">
        <v>594</v>
      </c>
      <c r="E28" s="136" t="s">
        <v>54</v>
      </c>
      <c r="F28" s="91" t="s">
        <v>14</v>
      </c>
      <c r="G28" s="91" t="s">
        <v>595</v>
      </c>
      <c r="H28" s="91">
        <v>36</v>
      </c>
      <c r="I28" s="91" t="s">
        <v>692</v>
      </c>
      <c r="J28" s="91" t="s">
        <v>693</v>
      </c>
      <c r="K28" s="91" t="s">
        <v>694</v>
      </c>
      <c r="L28" s="91" t="s">
        <v>7</v>
      </c>
      <c r="M28" s="131">
        <v>2696</v>
      </c>
      <c r="N28" s="131">
        <v>2425</v>
      </c>
      <c r="O28" s="91" t="s">
        <v>695</v>
      </c>
      <c r="P28" s="91">
        <v>29</v>
      </c>
      <c r="Q28" s="94"/>
      <c r="R28" s="22"/>
      <c r="S28" s="22"/>
      <c r="T28" s="22">
        <v>2000</v>
      </c>
      <c r="U28" s="22">
        <v>5000</v>
      </c>
      <c r="V28" s="22"/>
      <c r="W28" s="22"/>
      <c r="X28" s="22"/>
      <c r="Y28" s="22">
        <v>5000</v>
      </c>
      <c r="Z28" s="22"/>
      <c r="AA28" s="22"/>
      <c r="AB28" s="22"/>
      <c r="AC28" s="22">
        <v>5000</v>
      </c>
      <c r="AD28" s="22"/>
      <c r="AE28" s="23"/>
      <c r="AF28" s="23"/>
      <c r="AG28" s="23"/>
      <c r="AH28" s="23"/>
      <c r="AI28" s="23"/>
      <c r="AJ28" s="23"/>
      <c r="AK28" s="23"/>
      <c r="AL28" s="23"/>
      <c r="AM28" s="23"/>
      <c r="AN28" s="23"/>
      <c r="AO28" s="23"/>
      <c r="AP28" s="23"/>
      <c r="AQ28" s="23"/>
      <c r="AR28" s="23"/>
      <c r="AS28" s="23"/>
      <c r="AT28" s="23"/>
      <c r="AU28" s="23"/>
      <c r="AV28" s="23"/>
      <c r="AW28" s="23"/>
      <c r="AX28" s="23"/>
      <c r="AY28" s="23"/>
      <c r="AZ28" s="23"/>
      <c r="BA28" s="23"/>
      <c r="BB28" s="23"/>
      <c r="BC28" s="23"/>
      <c r="BD28" s="34"/>
      <c r="BE28" s="23"/>
      <c r="BF28" s="23"/>
      <c r="BG28" s="23"/>
      <c r="BH28" s="23"/>
      <c r="BI28" s="23"/>
      <c r="BJ28" s="23"/>
      <c r="BK28" s="23"/>
      <c r="BL28" s="23"/>
      <c r="BM28" s="23"/>
      <c r="BN28" s="23"/>
      <c r="BO28" s="23"/>
      <c r="BP28" s="23"/>
      <c r="BQ28" s="23">
        <v>5000</v>
      </c>
      <c r="BR28" s="23"/>
      <c r="BS28" s="23"/>
      <c r="BT28" s="23">
        <v>50</v>
      </c>
      <c r="BU28" s="23"/>
      <c r="BV28" s="62">
        <v>22050</v>
      </c>
      <c r="BW28" s="23"/>
      <c r="BX28" s="23"/>
      <c r="BY28" s="23"/>
      <c r="BZ28" s="23"/>
      <c r="CA28" s="23"/>
      <c r="CB28" s="23"/>
      <c r="CC28" s="23">
        <v>2000</v>
      </c>
      <c r="CD28" s="23"/>
      <c r="CE28" s="23">
        <v>10000</v>
      </c>
      <c r="CF28" s="23"/>
      <c r="CG28" s="23"/>
      <c r="CH28" s="23"/>
      <c r="CI28" s="23"/>
      <c r="CJ28" s="23">
        <v>200</v>
      </c>
      <c r="CK28" s="23"/>
      <c r="CL28" s="23"/>
      <c r="CM28" s="23"/>
      <c r="CN28" s="23"/>
      <c r="CO28" s="23"/>
      <c r="CP28" s="23"/>
      <c r="CQ28" s="23"/>
      <c r="CR28" s="62">
        <v>12200</v>
      </c>
      <c r="CS28" s="62">
        <v>34250</v>
      </c>
    </row>
    <row r="29" spans="1:97" s="3" customFormat="1" ht="39.75" customHeight="1">
      <c r="A29" s="20">
        <v>15</v>
      </c>
      <c r="B29" s="20" t="s">
        <v>333</v>
      </c>
      <c r="C29" s="51">
        <v>56</v>
      </c>
      <c r="D29" s="136" t="s">
        <v>596</v>
      </c>
      <c r="E29" s="136" t="s">
        <v>54</v>
      </c>
      <c r="F29" s="91" t="s">
        <v>337</v>
      </c>
      <c r="G29" s="91" t="s">
        <v>597</v>
      </c>
      <c r="H29" s="91">
        <v>36</v>
      </c>
      <c r="I29" s="91" t="s">
        <v>696</v>
      </c>
      <c r="J29" s="91" t="s">
        <v>697</v>
      </c>
      <c r="K29" s="91" t="s">
        <v>698</v>
      </c>
      <c r="L29" s="91" t="s">
        <v>41</v>
      </c>
      <c r="M29" s="131">
        <v>99000</v>
      </c>
      <c r="N29" s="131">
        <v>90000</v>
      </c>
      <c r="O29" s="91" t="s">
        <v>699</v>
      </c>
      <c r="P29" s="91">
        <v>39</v>
      </c>
      <c r="Q29" s="94"/>
      <c r="R29" s="22"/>
      <c r="S29" s="22"/>
      <c r="T29" s="22"/>
      <c r="U29" s="22"/>
      <c r="V29" s="22"/>
      <c r="W29" s="22">
        <v>10000</v>
      </c>
      <c r="X29" s="22"/>
      <c r="Y29" s="22"/>
      <c r="Z29" s="22"/>
      <c r="AA29" s="22"/>
      <c r="AB29" s="22"/>
      <c r="AC29" s="22"/>
      <c r="AD29" s="22"/>
      <c r="AE29" s="23"/>
      <c r="AF29" s="23"/>
      <c r="AG29" s="23"/>
      <c r="AH29" s="23"/>
      <c r="AI29" s="23"/>
      <c r="AJ29" s="23"/>
      <c r="AK29" s="23"/>
      <c r="AL29" s="23"/>
      <c r="AM29" s="23"/>
      <c r="AN29" s="23"/>
      <c r="AO29" s="23"/>
      <c r="AP29" s="23"/>
      <c r="AQ29" s="23"/>
      <c r="AR29" s="23"/>
      <c r="AS29" s="23"/>
      <c r="AT29" s="23"/>
      <c r="AU29" s="23"/>
      <c r="AV29" s="23"/>
      <c r="AW29" s="23"/>
      <c r="AX29" s="23"/>
      <c r="AY29" s="23"/>
      <c r="AZ29" s="23"/>
      <c r="BA29" s="23"/>
      <c r="BB29" s="23"/>
      <c r="BC29" s="23"/>
      <c r="BD29" s="34">
        <v>500</v>
      </c>
      <c r="BE29" s="23"/>
      <c r="BF29" s="23"/>
      <c r="BG29" s="23"/>
      <c r="BH29" s="23"/>
      <c r="BI29" s="23"/>
      <c r="BJ29" s="23"/>
      <c r="BK29" s="23"/>
      <c r="BL29" s="23"/>
      <c r="BM29" s="23"/>
      <c r="BN29" s="23">
        <v>800</v>
      </c>
      <c r="BO29" s="23"/>
      <c r="BP29" s="23"/>
      <c r="BQ29" s="23"/>
      <c r="BR29" s="23"/>
      <c r="BS29" s="23"/>
      <c r="BT29" s="23"/>
      <c r="BU29" s="23"/>
      <c r="BV29" s="62">
        <v>11300</v>
      </c>
      <c r="BW29" s="23"/>
      <c r="BX29" s="23"/>
      <c r="BY29" s="23"/>
      <c r="BZ29" s="23"/>
      <c r="CA29" s="23"/>
      <c r="CB29" s="23"/>
      <c r="CC29" s="23"/>
      <c r="CD29" s="23"/>
      <c r="CE29" s="23"/>
      <c r="CF29" s="23"/>
      <c r="CG29" s="23"/>
      <c r="CH29" s="23"/>
      <c r="CI29" s="23"/>
      <c r="CJ29" s="23"/>
      <c r="CK29" s="23"/>
      <c r="CL29" s="23"/>
      <c r="CM29" s="23"/>
      <c r="CN29" s="23"/>
      <c r="CO29" s="23"/>
      <c r="CP29" s="23"/>
      <c r="CQ29" s="23"/>
      <c r="CR29" s="62">
        <v>0</v>
      </c>
      <c r="CS29" s="62">
        <v>11300</v>
      </c>
    </row>
    <row r="30" spans="1:97" s="3" customFormat="1" ht="30.75" customHeight="1">
      <c r="A30" s="20"/>
      <c r="B30" s="20"/>
      <c r="C30" s="31"/>
      <c r="D30" s="138" t="s">
        <v>204</v>
      </c>
      <c r="E30" s="136"/>
      <c r="F30" s="91"/>
      <c r="G30" s="91"/>
      <c r="H30" s="91"/>
      <c r="I30" s="91"/>
      <c r="J30" s="91"/>
      <c r="K30" s="91"/>
      <c r="L30" s="91"/>
      <c r="M30" s="131"/>
      <c r="N30" s="131"/>
      <c r="O30" s="91"/>
      <c r="P30" s="91"/>
      <c r="Q30" s="91"/>
      <c r="R30" s="22"/>
      <c r="S30" s="22"/>
      <c r="T30" s="22"/>
      <c r="U30" s="22"/>
      <c r="V30" s="22"/>
      <c r="W30" s="22"/>
      <c r="X30" s="22"/>
      <c r="Y30" s="22"/>
      <c r="Z30" s="22"/>
      <c r="AA30" s="22"/>
      <c r="AB30" s="22"/>
      <c r="AC30" s="22"/>
      <c r="AD30" s="22"/>
      <c r="AE30" s="23"/>
      <c r="AF30" s="23"/>
      <c r="AG30" s="23"/>
      <c r="AH30" s="23"/>
      <c r="AI30" s="23"/>
      <c r="AJ30" s="23"/>
      <c r="AK30" s="23"/>
      <c r="AL30" s="23"/>
      <c r="AM30" s="23"/>
      <c r="AN30" s="23"/>
      <c r="AO30" s="23"/>
      <c r="AP30" s="23"/>
      <c r="AQ30" s="23"/>
      <c r="AR30" s="23"/>
      <c r="AS30" s="23"/>
      <c r="AT30" s="23"/>
      <c r="AU30" s="23"/>
      <c r="AV30" s="23"/>
      <c r="AW30" s="23"/>
      <c r="AX30" s="23"/>
      <c r="AY30" s="23"/>
      <c r="AZ30" s="23"/>
      <c r="BA30" s="23"/>
      <c r="BB30" s="23"/>
      <c r="BC30" s="23"/>
      <c r="BD30" s="34"/>
      <c r="BE30" s="23"/>
      <c r="BF30" s="23"/>
      <c r="BG30" s="23"/>
      <c r="BH30" s="23"/>
      <c r="BI30" s="23"/>
      <c r="BJ30" s="23"/>
      <c r="BK30" s="23"/>
      <c r="BL30" s="23"/>
      <c r="BM30" s="23"/>
      <c r="BN30" s="23"/>
      <c r="BO30" s="23"/>
      <c r="BP30" s="23"/>
      <c r="BQ30" s="23"/>
      <c r="BR30" s="23"/>
      <c r="BS30" s="23"/>
      <c r="BT30" s="23"/>
      <c r="BU30" s="23"/>
      <c r="BV30" s="62"/>
      <c r="BW30" s="23"/>
      <c r="BX30" s="23"/>
      <c r="BY30" s="23"/>
      <c r="BZ30" s="23"/>
      <c r="CA30" s="23"/>
      <c r="CB30" s="23"/>
      <c r="CC30" s="23"/>
      <c r="CD30" s="23"/>
      <c r="CE30" s="23"/>
      <c r="CF30" s="23"/>
      <c r="CG30" s="23"/>
      <c r="CH30" s="23"/>
      <c r="CI30" s="23"/>
      <c r="CJ30" s="23"/>
      <c r="CK30" s="23"/>
      <c r="CL30" s="23"/>
      <c r="CM30" s="23"/>
      <c r="CN30" s="23"/>
      <c r="CO30" s="23"/>
      <c r="CP30" s="23"/>
      <c r="CQ30" s="23"/>
      <c r="CR30" s="62"/>
      <c r="CS30" s="62"/>
    </row>
    <row r="31" spans="1:97" s="3" customFormat="1" ht="39.75" customHeight="1">
      <c r="A31" s="20">
        <v>16</v>
      </c>
      <c r="B31" s="20" t="s">
        <v>339</v>
      </c>
      <c r="C31" s="31">
        <v>80</v>
      </c>
      <c r="D31" s="136" t="s">
        <v>598</v>
      </c>
      <c r="E31" s="136" t="s">
        <v>340</v>
      </c>
      <c r="F31" s="91" t="s">
        <v>20</v>
      </c>
      <c r="G31" s="91" t="s">
        <v>599</v>
      </c>
      <c r="H31" s="91">
        <v>36</v>
      </c>
      <c r="I31" s="91" t="s">
        <v>700</v>
      </c>
      <c r="J31" s="91" t="s">
        <v>701</v>
      </c>
      <c r="K31" s="91" t="s">
        <v>702</v>
      </c>
      <c r="L31" s="91" t="s">
        <v>7</v>
      </c>
      <c r="M31" s="131">
        <v>4000</v>
      </c>
      <c r="N31" s="131">
        <v>2600</v>
      </c>
      <c r="O31" s="91" t="s">
        <v>703</v>
      </c>
      <c r="P31" s="91">
        <v>26</v>
      </c>
      <c r="Q31" s="91"/>
      <c r="R31" s="22">
        <v>5000</v>
      </c>
      <c r="S31" s="22"/>
      <c r="T31" s="22"/>
      <c r="U31" s="22"/>
      <c r="V31" s="22"/>
      <c r="W31" s="22"/>
      <c r="X31" s="22"/>
      <c r="Y31" s="22"/>
      <c r="Z31" s="22">
        <v>30000</v>
      </c>
      <c r="AA31" s="22"/>
      <c r="AB31" s="22"/>
      <c r="AC31" s="22"/>
      <c r="AD31" s="22"/>
      <c r="AE31" s="23"/>
      <c r="AF31" s="23"/>
      <c r="AG31" s="23"/>
      <c r="AH31" s="23"/>
      <c r="AI31" s="23"/>
      <c r="AJ31" s="23"/>
      <c r="AK31" s="23"/>
      <c r="AL31" s="23"/>
      <c r="AM31" s="23"/>
      <c r="AN31" s="23"/>
      <c r="AO31" s="23">
        <v>5000</v>
      </c>
      <c r="AP31" s="23"/>
      <c r="AQ31" s="23"/>
      <c r="AR31" s="23"/>
      <c r="AS31" s="23"/>
      <c r="AT31" s="23"/>
      <c r="AU31" s="23"/>
      <c r="AV31" s="23"/>
      <c r="AW31" s="23"/>
      <c r="AX31" s="23"/>
      <c r="AY31" s="23"/>
      <c r="AZ31" s="23"/>
      <c r="BA31" s="23"/>
      <c r="BB31" s="23"/>
      <c r="BC31" s="23"/>
      <c r="BD31" s="34"/>
      <c r="BE31" s="23"/>
      <c r="BF31" s="23"/>
      <c r="BG31" s="23"/>
      <c r="BH31" s="23">
        <v>40000</v>
      </c>
      <c r="BI31" s="23"/>
      <c r="BJ31" s="23">
        <v>9000</v>
      </c>
      <c r="BK31" s="23">
        <v>9000</v>
      </c>
      <c r="BL31" s="23"/>
      <c r="BM31" s="23"/>
      <c r="BN31" s="23"/>
      <c r="BO31" s="23">
        <v>10000</v>
      </c>
      <c r="BP31" s="23"/>
      <c r="BQ31" s="23"/>
      <c r="BR31" s="23">
        <v>8000</v>
      </c>
      <c r="BS31" s="23"/>
      <c r="BT31" s="23">
        <v>2000</v>
      </c>
      <c r="BU31" s="23">
        <v>3000</v>
      </c>
      <c r="BV31" s="62">
        <v>112000</v>
      </c>
      <c r="BW31" s="23"/>
      <c r="BX31" s="23"/>
      <c r="BY31" s="23"/>
      <c r="BZ31" s="23"/>
      <c r="CA31" s="23"/>
      <c r="CB31" s="23"/>
      <c r="CC31" s="23">
        <v>10000</v>
      </c>
      <c r="CD31" s="23"/>
      <c r="CE31" s="23"/>
      <c r="CF31" s="23"/>
      <c r="CG31" s="23"/>
      <c r="CH31" s="23"/>
      <c r="CI31" s="23"/>
      <c r="CJ31" s="23"/>
      <c r="CK31" s="23"/>
      <c r="CL31" s="23"/>
      <c r="CM31" s="23"/>
      <c r="CN31" s="23"/>
      <c r="CO31" s="23"/>
      <c r="CP31" s="23"/>
      <c r="CQ31" s="23"/>
      <c r="CR31" s="62">
        <v>10000</v>
      </c>
      <c r="CS31" s="62">
        <v>122000</v>
      </c>
    </row>
    <row r="32" spans="1:97" s="3" customFormat="1" ht="48">
      <c r="A32" s="20"/>
      <c r="B32" s="20"/>
      <c r="C32" s="31"/>
      <c r="D32" s="138" t="s">
        <v>208</v>
      </c>
      <c r="E32" s="136"/>
      <c r="F32" s="91"/>
      <c r="G32" s="91"/>
      <c r="H32" s="91"/>
      <c r="I32" s="91"/>
      <c r="J32" s="91"/>
      <c r="K32" s="91"/>
      <c r="L32" s="91"/>
      <c r="M32" s="131"/>
      <c r="N32" s="131"/>
      <c r="O32" s="91"/>
      <c r="P32" s="91"/>
      <c r="Q32" s="91"/>
      <c r="R32" s="22"/>
      <c r="S32" s="22"/>
      <c r="T32" s="22"/>
      <c r="U32" s="22"/>
      <c r="V32" s="22"/>
      <c r="W32" s="22"/>
      <c r="X32" s="22"/>
      <c r="Y32" s="22"/>
      <c r="Z32" s="22"/>
      <c r="AA32" s="22"/>
      <c r="AB32" s="22"/>
      <c r="AC32" s="22"/>
      <c r="AD32" s="22"/>
      <c r="AE32" s="23"/>
      <c r="AF32" s="23"/>
      <c r="AG32" s="23"/>
      <c r="AH32" s="23"/>
      <c r="AI32" s="23"/>
      <c r="AJ32" s="23"/>
      <c r="AK32" s="23"/>
      <c r="AL32" s="23"/>
      <c r="AM32" s="23"/>
      <c r="AN32" s="23"/>
      <c r="AO32" s="23"/>
      <c r="AP32" s="23"/>
      <c r="AQ32" s="23"/>
      <c r="AR32" s="23"/>
      <c r="AS32" s="23"/>
      <c r="AT32" s="23"/>
      <c r="AU32" s="23"/>
      <c r="AV32" s="23"/>
      <c r="AW32" s="23"/>
      <c r="AX32" s="23"/>
      <c r="AY32" s="23"/>
      <c r="AZ32" s="23"/>
      <c r="BA32" s="23"/>
      <c r="BB32" s="23"/>
      <c r="BC32" s="23"/>
      <c r="BD32" s="34"/>
      <c r="BE32" s="23"/>
      <c r="BF32" s="23"/>
      <c r="BG32" s="23"/>
      <c r="BH32" s="23"/>
      <c r="BI32" s="23"/>
      <c r="BJ32" s="23"/>
      <c r="BK32" s="23"/>
      <c r="BL32" s="23"/>
      <c r="BM32" s="23"/>
      <c r="BN32" s="23"/>
      <c r="BO32" s="23"/>
      <c r="BP32" s="23"/>
      <c r="BQ32" s="23"/>
      <c r="BR32" s="23"/>
      <c r="BS32" s="23"/>
      <c r="BT32" s="23"/>
      <c r="BU32" s="23"/>
      <c r="BV32" s="62"/>
      <c r="BW32" s="23"/>
      <c r="BX32" s="23"/>
      <c r="BY32" s="23"/>
      <c r="BZ32" s="23"/>
      <c r="CA32" s="23"/>
      <c r="CB32" s="23"/>
      <c r="CC32" s="23"/>
      <c r="CD32" s="23"/>
      <c r="CE32" s="23"/>
      <c r="CF32" s="23"/>
      <c r="CG32" s="23"/>
      <c r="CH32" s="23"/>
      <c r="CI32" s="23"/>
      <c r="CJ32" s="23"/>
      <c r="CK32" s="23"/>
      <c r="CL32" s="23"/>
      <c r="CM32" s="23"/>
      <c r="CN32" s="23"/>
      <c r="CO32" s="23"/>
      <c r="CP32" s="23"/>
      <c r="CQ32" s="23"/>
      <c r="CR32" s="62"/>
      <c r="CS32" s="62"/>
    </row>
    <row r="33" spans="1:97" s="120" customFormat="1" ht="39.75" customHeight="1">
      <c r="A33" s="111">
        <v>17</v>
      </c>
      <c r="B33" s="111" t="s">
        <v>341</v>
      </c>
      <c r="C33" s="124">
        <v>128</v>
      </c>
      <c r="D33" s="135"/>
      <c r="E33" s="135" t="s">
        <v>64</v>
      </c>
      <c r="F33" s="113" t="s">
        <v>44</v>
      </c>
      <c r="G33" s="113" t="s">
        <v>571</v>
      </c>
      <c r="H33" s="113"/>
      <c r="I33" s="113"/>
      <c r="J33" s="113"/>
      <c r="K33" s="113"/>
      <c r="L33" s="113" t="s">
        <v>66</v>
      </c>
      <c r="M33" s="132"/>
      <c r="N33" s="132"/>
      <c r="O33" s="113"/>
      <c r="P33" s="113"/>
      <c r="Q33" s="113" t="s">
        <v>809</v>
      </c>
      <c r="R33" s="116"/>
      <c r="S33" s="116"/>
      <c r="T33" s="116"/>
      <c r="U33" s="116"/>
      <c r="V33" s="116"/>
      <c r="W33" s="116"/>
      <c r="X33" s="116">
        <v>10</v>
      </c>
      <c r="Y33" s="116"/>
      <c r="Z33" s="116"/>
      <c r="AA33" s="116"/>
      <c r="AB33" s="116"/>
      <c r="AC33" s="116">
        <v>2000</v>
      </c>
      <c r="AD33" s="116"/>
      <c r="AE33" s="117"/>
      <c r="AF33" s="117"/>
      <c r="AG33" s="117"/>
      <c r="AH33" s="117"/>
      <c r="AI33" s="117"/>
      <c r="AJ33" s="117"/>
      <c r="AK33" s="117"/>
      <c r="AL33" s="117"/>
      <c r="AM33" s="117"/>
      <c r="AN33" s="117"/>
      <c r="AO33" s="117"/>
      <c r="AP33" s="117"/>
      <c r="AQ33" s="117"/>
      <c r="AR33" s="117"/>
      <c r="AS33" s="117"/>
      <c r="AT33" s="117"/>
      <c r="AU33" s="117"/>
      <c r="AV33" s="117"/>
      <c r="AW33" s="117"/>
      <c r="AX33" s="117"/>
      <c r="AY33" s="117"/>
      <c r="AZ33" s="117"/>
      <c r="BA33" s="117"/>
      <c r="BB33" s="117"/>
      <c r="BC33" s="117"/>
      <c r="BD33" s="118"/>
      <c r="BE33" s="117"/>
      <c r="BF33" s="117"/>
      <c r="BG33" s="117"/>
      <c r="BH33" s="117"/>
      <c r="BI33" s="117"/>
      <c r="BJ33" s="117"/>
      <c r="BK33" s="117"/>
      <c r="BL33" s="117"/>
      <c r="BM33" s="117"/>
      <c r="BN33" s="117"/>
      <c r="BO33" s="117"/>
      <c r="BP33" s="117"/>
      <c r="BQ33" s="117"/>
      <c r="BR33" s="117"/>
      <c r="BS33" s="117"/>
      <c r="BT33" s="117"/>
      <c r="BU33" s="117"/>
      <c r="BV33" s="119">
        <v>2010</v>
      </c>
      <c r="BW33" s="117"/>
      <c r="BX33" s="117"/>
      <c r="BY33" s="117"/>
      <c r="BZ33" s="117"/>
      <c r="CA33" s="117"/>
      <c r="CB33" s="117"/>
      <c r="CC33" s="117"/>
      <c r="CD33" s="117"/>
      <c r="CE33" s="117"/>
      <c r="CF33" s="117"/>
      <c r="CG33" s="117"/>
      <c r="CH33" s="117"/>
      <c r="CI33" s="117"/>
      <c r="CJ33" s="117"/>
      <c r="CK33" s="117"/>
      <c r="CL33" s="117"/>
      <c r="CM33" s="117"/>
      <c r="CN33" s="117"/>
      <c r="CO33" s="117"/>
      <c r="CP33" s="117"/>
      <c r="CQ33" s="117"/>
      <c r="CR33" s="119">
        <v>0</v>
      </c>
      <c r="CS33" s="119">
        <v>2010</v>
      </c>
    </row>
    <row r="34" spans="1:97" s="3" customFormat="1" ht="39.75" customHeight="1">
      <c r="A34" s="20"/>
      <c r="B34" s="20"/>
      <c r="C34" s="31"/>
      <c r="D34" s="138" t="s">
        <v>209</v>
      </c>
      <c r="E34" s="136"/>
      <c r="F34" s="91"/>
      <c r="G34" s="91"/>
      <c r="H34" s="91"/>
      <c r="I34" s="91"/>
      <c r="J34" s="91"/>
      <c r="K34" s="91"/>
      <c r="L34" s="91"/>
      <c r="M34" s="131"/>
      <c r="N34" s="131"/>
      <c r="O34" s="91"/>
      <c r="P34" s="91"/>
      <c r="Q34" s="91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3"/>
      <c r="AF34" s="23"/>
      <c r="AG34" s="23"/>
      <c r="AH34" s="23"/>
      <c r="AI34" s="23"/>
      <c r="AJ34" s="23"/>
      <c r="AK34" s="23"/>
      <c r="AL34" s="23"/>
      <c r="AM34" s="23"/>
      <c r="AN34" s="23"/>
      <c r="AO34" s="23"/>
      <c r="AP34" s="23"/>
      <c r="AQ34" s="23"/>
      <c r="AR34" s="23"/>
      <c r="AS34" s="23"/>
      <c r="AT34" s="23"/>
      <c r="AU34" s="23"/>
      <c r="AV34" s="23"/>
      <c r="AW34" s="23"/>
      <c r="AX34" s="23"/>
      <c r="AY34" s="23"/>
      <c r="AZ34" s="23"/>
      <c r="BA34" s="23"/>
      <c r="BB34" s="23"/>
      <c r="BC34" s="23"/>
      <c r="BD34" s="34"/>
      <c r="BE34" s="23"/>
      <c r="BF34" s="23"/>
      <c r="BG34" s="23"/>
      <c r="BH34" s="23"/>
      <c r="BI34" s="23"/>
      <c r="BJ34" s="23"/>
      <c r="BK34" s="23"/>
      <c r="BL34" s="23"/>
      <c r="BM34" s="23"/>
      <c r="BN34" s="23"/>
      <c r="BO34" s="23"/>
      <c r="BP34" s="23"/>
      <c r="BQ34" s="23"/>
      <c r="BR34" s="23"/>
      <c r="BS34" s="23"/>
      <c r="BT34" s="23"/>
      <c r="BU34" s="23"/>
      <c r="BV34" s="62"/>
      <c r="BW34" s="23"/>
      <c r="BX34" s="23"/>
      <c r="BY34" s="23"/>
      <c r="BZ34" s="23"/>
      <c r="CA34" s="23"/>
      <c r="CB34" s="23"/>
      <c r="CC34" s="23"/>
      <c r="CD34" s="23"/>
      <c r="CE34" s="23"/>
      <c r="CF34" s="23"/>
      <c r="CG34" s="23"/>
      <c r="CH34" s="23"/>
      <c r="CI34" s="23"/>
      <c r="CJ34" s="23"/>
      <c r="CK34" s="23"/>
      <c r="CL34" s="23"/>
      <c r="CM34" s="23"/>
      <c r="CN34" s="23"/>
      <c r="CO34" s="23"/>
      <c r="CP34" s="23"/>
      <c r="CQ34" s="23"/>
      <c r="CR34" s="62"/>
      <c r="CS34" s="62"/>
    </row>
    <row r="35" spans="1:97" s="120" customFormat="1" ht="27" customHeight="1">
      <c r="A35" s="111">
        <v>18</v>
      </c>
      <c r="B35" s="111" t="s">
        <v>342</v>
      </c>
      <c r="C35" s="125">
        <v>156</v>
      </c>
      <c r="D35" s="135"/>
      <c r="E35" s="135" t="s">
        <v>345</v>
      </c>
      <c r="F35" s="113" t="s">
        <v>346</v>
      </c>
      <c r="G35" s="113" t="s">
        <v>132</v>
      </c>
      <c r="H35" s="113"/>
      <c r="I35" s="113"/>
      <c r="J35" s="113"/>
      <c r="K35" s="113"/>
      <c r="L35" s="113" t="s">
        <v>7</v>
      </c>
      <c r="M35" s="132"/>
      <c r="N35" s="132"/>
      <c r="O35" s="113"/>
      <c r="P35" s="113"/>
      <c r="Q35" s="113" t="s">
        <v>809</v>
      </c>
      <c r="R35" s="116"/>
      <c r="S35" s="116"/>
      <c r="T35" s="116"/>
      <c r="U35" s="116"/>
      <c r="V35" s="116"/>
      <c r="W35" s="116">
        <v>5000</v>
      </c>
      <c r="X35" s="116"/>
      <c r="Y35" s="116"/>
      <c r="Z35" s="116"/>
      <c r="AA35" s="116"/>
      <c r="AB35" s="116"/>
      <c r="AC35" s="116"/>
      <c r="AD35" s="116"/>
      <c r="AE35" s="117"/>
      <c r="AF35" s="117"/>
      <c r="AG35" s="117"/>
      <c r="AH35" s="117"/>
      <c r="AI35" s="117"/>
      <c r="AJ35" s="117"/>
      <c r="AK35" s="117"/>
      <c r="AL35" s="117"/>
      <c r="AM35" s="117"/>
      <c r="AN35" s="117"/>
      <c r="AO35" s="117"/>
      <c r="AP35" s="117"/>
      <c r="AQ35" s="117"/>
      <c r="AR35" s="117"/>
      <c r="AS35" s="117"/>
      <c r="AT35" s="117"/>
      <c r="AU35" s="117"/>
      <c r="AV35" s="117"/>
      <c r="AW35" s="117"/>
      <c r="AX35" s="117"/>
      <c r="AY35" s="117"/>
      <c r="AZ35" s="117"/>
      <c r="BA35" s="117"/>
      <c r="BB35" s="117"/>
      <c r="BC35" s="117"/>
      <c r="BD35" s="118"/>
      <c r="BE35" s="117"/>
      <c r="BF35" s="117"/>
      <c r="BG35" s="117"/>
      <c r="BH35" s="117"/>
      <c r="BI35" s="117"/>
      <c r="BJ35" s="117"/>
      <c r="BK35" s="117"/>
      <c r="BL35" s="117"/>
      <c r="BM35" s="117"/>
      <c r="BN35" s="117"/>
      <c r="BO35" s="117"/>
      <c r="BP35" s="117"/>
      <c r="BQ35" s="117"/>
      <c r="BR35" s="117"/>
      <c r="BS35" s="117"/>
      <c r="BT35" s="117"/>
      <c r="BU35" s="117"/>
      <c r="BV35" s="119">
        <v>5000</v>
      </c>
      <c r="BW35" s="117"/>
      <c r="BX35" s="117"/>
      <c r="BY35" s="117"/>
      <c r="BZ35" s="117"/>
      <c r="CA35" s="117"/>
      <c r="CB35" s="117"/>
      <c r="CC35" s="117"/>
      <c r="CD35" s="117"/>
      <c r="CE35" s="117"/>
      <c r="CF35" s="117"/>
      <c r="CG35" s="117"/>
      <c r="CH35" s="117"/>
      <c r="CI35" s="117"/>
      <c r="CJ35" s="117"/>
      <c r="CK35" s="117"/>
      <c r="CL35" s="117"/>
      <c r="CM35" s="117"/>
      <c r="CN35" s="117"/>
      <c r="CO35" s="117"/>
      <c r="CP35" s="117"/>
      <c r="CQ35" s="117"/>
      <c r="CR35" s="119">
        <v>0</v>
      </c>
      <c r="CS35" s="119">
        <v>5000</v>
      </c>
    </row>
    <row r="36" spans="1:97" s="3" customFormat="1" ht="36">
      <c r="A36" s="20">
        <v>19</v>
      </c>
      <c r="B36" s="20" t="s">
        <v>343</v>
      </c>
      <c r="C36" s="31">
        <v>157</v>
      </c>
      <c r="D36" s="136" t="s">
        <v>600</v>
      </c>
      <c r="E36" s="136" t="s">
        <v>347</v>
      </c>
      <c r="F36" s="91" t="s">
        <v>11</v>
      </c>
      <c r="G36" s="91" t="s">
        <v>601</v>
      </c>
      <c r="H36" s="91">
        <v>36</v>
      </c>
      <c r="I36" s="91" t="s">
        <v>704</v>
      </c>
      <c r="J36" s="91" t="s">
        <v>705</v>
      </c>
      <c r="K36" s="91" t="s">
        <v>706</v>
      </c>
      <c r="L36" s="91" t="s">
        <v>7</v>
      </c>
      <c r="M36" s="131">
        <v>2768</v>
      </c>
      <c r="N36" s="131">
        <v>2479</v>
      </c>
      <c r="O36" s="91" t="s">
        <v>695</v>
      </c>
      <c r="P36" s="91">
        <v>29</v>
      </c>
      <c r="Q36" s="91"/>
      <c r="R36" s="22">
        <v>1000</v>
      </c>
      <c r="S36" s="22"/>
      <c r="T36" s="22"/>
      <c r="U36" s="22"/>
      <c r="V36" s="22"/>
      <c r="W36" s="22">
        <v>60000</v>
      </c>
      <c r="X36" s="22">
        <v>1000</v>
      </c>
      <c r="Y36" s="22"/>
      <c r="Z36" s="22">
        <v>500</v>
      </c>
      <c r="AA36" s="22">
        <v>100000</v>
      </c>
      <c r="AB36" s="22"/>
      <c r="AC36" s="22"/>
      <c r="AD36" s="22"/>
      <c r="AE36" s="23"/>
      <c r="AF36" s="23"/>
      <c r="AG36" s="23"/>
      <c r="AH36" s="23"/>
      <c r="AI36" s="23"/>
      <c r="AJ36" s="23"/>
      <c r="AK36" s="23"/>
      <c r="AL36" s="23"/>
      <c r="AM36" s="23"/>
      <c r="AN36" s="23"/>
      <c r="AO36" s="23"/>
      <c r="AP36" s="23">
        <v>2000</v>
      </c>
      <c r="AQ36" s="23"/>
      <c r="AR36" s="23">
        <v>1000</v>
      </c>
      <c r="AS36" s="23"/>
      <c r="AT36" s="23"/>
      <c r="AU36" s="23"/>
      <c r="AV36" s="23"/>
      <c r="AW36" s="23"/>
      <c r="AX36" s="23"/>
      <c r="AY36" s="23"/>
      <c r="AZ36" s="23"/>
      <c r="BA36" s="23"/>
      <c r="BB36" s="23"/>
      <c r="BC36" s="23"/>
      <c r="BD36" s="34"/>
      <c r="BE36" s="23"/>
      <c r="BF36" s="23"/>
      <c r="BG36" s="23"/>
      <c r="BH36" s="23"/>
      <c r="BI36" s="23"/>
      <c r="BJ36" s="23">
        <v>18000</v>
      </c>
      <c r="BK36" s="23">
        <v>18000</v>
      </c>
      <c r="BL36" s="23"/>
      <c r="BM36" s="23">
        <v>10000</v>
      </c>
      <c r="BN36" s="23"/>
      <c r="BO36" s="23"/>
      <c r="BP36" s="23"/>
      <c r="BQ36" s="23"/>
      <c r="BR36" s="23"/>
      <c r="BS36" s="23"/>
      <c r="BT36" s="23"/>
      <c r="BU36" s="23"/>
      <c r="BV36" s="62">
        <v>193500</v>
      </c>
      <c r="BW36" s="23"/>
      <c r="BX36" s="23"/>
      <c r="BY36" s="23"/>
      <c r="BZ36" s="23"/>
      <c r="CA36" s="23"/>
      <c r="CB36" s="23"/>
      <c r="CC36" s="23"/>
      <c r="CD36" s="23"/>
      <c r="CE36" s="23"/>
      <c r="CF36" s="23"/>
      <c r="CG36" s="23"/>
      <c r="CH36" s="23"/>
      <c r="CI36" s="23"/>
      <c r="CJ36" s="23"/>
      <c r="CK36" s="23"/>
      <c r="CL36" s="23"/>
      <c r="CM36" s="23"/>
      <c r="CN36" s="23"/>
      <c r="CO36" s="23"/>
      <c r="CP36" s="23"/>
      <c r="CQ36" s="23"/>
      <c r="CR36" s="62">
        <v>0</v>
      </c>
      <c r="CS36" s="62">
        <v>193500</v>
      </c>
    </row>
    <row r="37" spans="1:97" s="3" customFormat="1" ht="36">
      <c r="A37" s="20"/>
      <c r="B37" s="20"/>
      <c r="C37" s="31"/>
      <c r="D37" s="138" t="s">
        <v>210</v>
      </c>
      <c r="E37" s="136"/>
      <c r="F37" s="91"/>
      <c r="G37" s="91"/>
      <c r="H37" s="91"/>
      <c r="I37" s="91"/>
      <c r="J37" s="91"/>
      <c r="K37" s="91"/>
      <c r="L37" s="91"/>
      <c r="M37" s="131"/>
      <c r="N37" s="131"/>
      <c r="O37" s="91"/>
      <c r="P37" s="91"/>
      <c r="Q37" s="91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3"/>
      <c r="AF37" s="23"/>
      <c r="AG37" s="23"/>
      <c r="AH37" s="23"/>
      <c r="AI37" s="23"/>
      <c r="AJ37" s="23"/>
      <c r="AK37" s="23"/>
      <c r="AL37" s="23"/>
      <c r="AM37" s="23"/>
      <c r="AN37" s="23"/>
      <c r="AO37" s="23"/>
      <c r="AP37" s="23"/>
      <c r="AQ37" s="23"/>
      <c r="AR37" s="23"/>
      <c r="AS37" s="23"/>
      <c r="AT37" s="23"/>
      <c r="AU37" s="23"/>
      <c r="AV37" s="23"/>
      <c r="AW37" s="23"/>
      <c r="AX37" s="23"/>
      <c r="AY37" s="23"/>
      <c r="AZ37" s="23"/>
      <c r="BA37" s="23"/>
      <c r="BB37" s="23"/>
      <c r="BC37" s="23"/>
      <c r="BD37" s="34"/>
      <c r="BE37" s="23"/>
      <c r="BF37" s="23"/>
      <c r="BG37" s="23"/>
      <c r="BH37" s="23"/>
      <c r="BI37" s="23"/>
      <c r="BJ37" s="23"/>
      <c r="BK37" s="23"/>
      <c r="BL37" s="23"/>
      <c r="BM37" s="23"/>
      <c r="BN37" s="23"/>
      <c r="BO37" s="23"/>
      <c r="BP37" s="23"/>
      <c r="BQ37" s="23"/>
      <c r="BR37" s="23"/>
      <c r="BS37" s="23"/>
      <c r="BT37" s="23"/>
      <c r="BU37" s="23"/>
      <c r="BV37" s="62"/>
      <c r="BW37" s="23"/>
      <c r="BX37" s="23"/>
      <c r="BY37" s="23"/>
      <c r="BZ37" s="23"/>
      <c r="CA37" s="23"/>
      <c r="CB37" s="23"/>
      <c r="CC37" s="23"/>
      <c r="CD37" s="23"/>
      <c r="CE37" s="23"/>
      <c r="CF37" s="23"/>
      <c r="CG37" s="23"/>
      <c r="CH37" s="23"/>
      <c r="CI37" s="23"/>
      <c r="CJ37" s="23"/>
      <c r="CK37" s="23"/>
      <c r="CL37" s="23"/>
      <c r="CM37" s="23"/>
      <c r="CN37" s="23"/>
      <c r="CO37" s="23"/>
      <c r="CP37" s="23"/>
      <c r="CQ37" s="23"/>
      <c r="CR37" s="62"/>
      <c r="CS37" s="62"/>
    </row>
    <row r="38" spans="1:97" s="3" customFormat="1" ht="30.75" customHeight="1">
      <c r="A38" s="20"/>
      <c r="B38" s="20"/>
      <c r="C38" s="31"/>
      <c r="D38" s="138" t="s">
        <v>211</v>
      </c>
      <c r="E38" s="136"/>
      <c r="F38" s="91"/>
      <c r="G38" s="91"/>
      <c r="H38" s="91"/>
      <c r="I38" s="91"/>
      <c r="J38" s="91"/>
      <c r="K38" s="91"/>
      <c r="L38" s="91"/>
      <c r="M38" s="131"/>
      <c r="N38" s="131"/>
      <c r="O38" s="91"/>
      <c r="P38" s="91"/>
      <c r="Q38" s="91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3"/>
      <c r="AF38" s="23"/>
      <c r="AG38" s="23"/>
      <c r="AH38" s="23"/>
      <c r="AI38" s="23"/>
      <c r="AJ38" s="23"/>
      <c r="AK38" s="23"/>
      <c r="AL38" s="23"/>
      <c r="AM38" s="23"/>
      <c r="AN38" s="23"/>
      <c r="AO38" s="23"/>
      <c r="AP38" s="23"/>
      <c r="AQ38" s="23"/>
      <c r="AR38" s="23"/>
      <c r="AS38" s="23"/>
      <c r="AT38" s="23"/>
      <c r="AU38" s="23"/>
      <c r="AV38" s="23"/>
      <c r="AW38" s="23"/>
      <c r="AX38" s="23"/>
      <c r="AY38" s="23"/>
      <c r="AZ38" s="23"/>
      <c r="BA38" s="23"/>
      <c r="BB38" s="23"/>
      <c r="BC38" s="23"/>
      <c r="BD38" s="34"/>
      <c r="BE38" s="23"/>
      <c r="BF38" s="23"/>
      <c r="BG38" s="23"/>
      <c r="BH38" s="23"/>
      <c r="BI38" s="23"/>
      <c r="BJ38" s="23"/>
      <c r="BK38" s="23"/>
      <c r="BL38" s="23"/>
      <c r="BM38" s="23"/>
      <c r="BN38" s="23"/>
      <c r="BO38" s="23"/>
      <c r="BP38" s="23"/>
      <c r="BQ38" s="23"/>
      <c r="BR38" s="23"/>
      <c r="BS38" s="23"/>
      <c r="BT38" s="23"/>
      <c r="BU38" s="23"/>
      <c r="BV38" s="62"/>
      <c r="BW38" s="23"/>
      <c r="BX38" s="23"/>
      <c r="BY38" s="23"/>
      <c r="BZ38" s="23"/>
      <c r="CA38" s="23"/>
      <c r="CB38" s="23"/>
      <c r="CC38" s="23"/>
      <c r="CD38" s="23"/>
      <c r="CE38" s="23"/>
      <c r="CF38" s="23"/>
      <c r="CG38" s="23"/>
      <c r="CH38" s="23"/>
      <c r="CI38" s="23"/>
      <c r="CJ38" s="23"/>
      <c r="CK38" s="23"/>
      <c r="CL38" s="23"/>
      <c r="CM38" s="23"/>
      <c r="CN38" s="23"/>
      <c r="CO38" s="23"/>
      <c r="CP38" s="23"/>
      <c r="CQ38" s="23"/>
      <c r="CR38" s="62"/>
      <c r="CS38" s="62"/>
    </row>
    <row r="39" spans="1:97" s="3" customFormat="1" ht="33.75" customHeight="1">
      <c r="A39" s="20"/>
      <c r="B39" s="81"/>
      <c r="C39" s="82"/>
      <c r="D39" s="138" t="s">
        <v>212</v>
      </c>
      <c r="E39" s="136"/>
      <c r="F39" s="91"/>
      <c r="G39" s="91"/>
      <c r="H39" s="91"/>
      <c r="I39" s="91"/>
      <c r="J39" s="91"/>
      <c r="K39" s="91"/>
      <c r="L39" s="91"/>
      <c r="M39" s="131"/>
      <c r="N39" s="131"/>
      <c r="O39" s="91"/>
      <c r="P39" s="91"/>
      <c r="Q39" s="91"/>
      <c r="R39" s="81"/>
      <c r="S39" s="83"/>
      <c r="T39" s="83"/>
      <c r="U39" s="83"/>
      <c r="V39" s="83"/>
      <c r="W39" s="88"/>
      <c r="X39" s="88"/>
      <c r="Y39" s="88"/>
      <c r="Z39" s="88"/>
      <c r="AA39" s="88"/>
      <c r="AB39" s="88"/>
      <c r="AC39" s="88"/>
      <c r="AD39" s="88"/>
      <c r="AE39" s="88"/>
      <c r="AF39" s="88"/>
      <c r="AG39" s="88"/>
      <c r="AH39" s="88"/>
      <c r="AI39" s="88"/>
      <c r="AJ39" s="88"/>
      <c r="AK39" s="88"/>
      <c r="AL39" s="88"/>
      <c r="AM39" s="88"/>
      <c r="AN39" s="88"/>
      <c r="AO39" s="88"/>
      <c r="AP39" s="88"/>
      <c r="AQ39" s="88"/>
      <c r="AR39" s="84"/>
      <c r="AS39" s="84"/>
      <c r="AT39" s="84"/>
      <c r="AU39" s="84"/>
      <c r="AV39" s="84"/>
      <c r="AW39" s="84"/>
      <c r="AX39" s="84"/>
      <c r="AY39" s="84"/>
      <c r="AZ39" s="84"/>
      <c r="BA39" s="84"/>
      <c r="BB39" s="84"/>
      <c r="BC39" s="84"/>
      <c r="BD39" s="84"/>
      <c r="BE39" s="85"/>
      <c r="BF39" s="85"/>
      <c r="BG39" s="85"/>
      <c r="BH39" s="85"/>
      <c r="BI39" s="85"/>
      <c r="BJ39" s="85"/>
      <c r="BK39" s="85"/>
      <c r="BL39" s="85"/>
      <c r="BM39" s="85"/>
      <c r="BN39" s="85"/>
      <c r="BO39" s="85"/>
      <c r="BP39" s="85"/>
      <c r="BQ39" s="85"/>
      <c r="BR39" s="85"/>
      <c r="BS39" s="85"/>
      <c r="BT39" s="85"/>
      <c r="BU39" s="85"/>
      <c r="BV39" s="85"/>
      <c r="BW39" s="85"/>
      <c r="BX39" s="85"/>
      <c r="BY39" s="85"/>
      <c r="BZ39" s="85"/>
      <c r="CA39" s="85"/>
      <c r="CB39" s="85"/>
      <c r="CC39" s="85"/>
      <c r="CD39" s="86"/>
      <c r="CE39" s="85"/>
      <c r="CF39" s="85"/>
      <c r="CG39" s="85"/>
      <c r="CH39" s="85"/>
      <c r="CI39" s="85"/>
      <c r="CJ39" s="85"/>
      <c r="CK39" s="85"/>
      <c r="CL39" s="85"/>
      <c r="CM39" s="85"/>
      <c r="CN39" s="85"/>
      <c r="CO39" s="85"/>
      <c r="CP39" s="85"/>
      <c r="CQ39" s="85"/>
      <c r="CR39" s="85"/>
      <c r="CS39" s="85"/>
    </row>
    <row r="40" spans="1:97" s="3" customFormat="1" ht="32.25" customHeight="1">
      <c r="A40" s="20">
        <v>20</v>
      </c>
      <c r="B40" s="81" t="s">
        <v>575</v>
      </c>
      <c r="C40" s="82">
        <v>191</v>
      </c>
      <c r="D40" s="136" t="s">
        <v>602</v>
      </c>
      <c r="E40" s="136" t="s">
        <v>576</v>
      </c>
      <c r="F40" s="91" t="s">
        <v>222</v>
      </c>
      <c r="G40" s="91" t="s">
        <v>132</v>
      </c>
      <c r="H40" s="91">
        <v>36</v>
      </c>
      <c r="I40" s="91" t="s">
        <v>707</v>
      </c>
      <c r="J40" s="91" t="s">
        <v>708</v>
      </c>
      <c r="K40" s="91" t="s">
        <v>709</v>
      </c>
      <c r="L40" s="91" t="s">
        <v>7</v>
      </c>
      <c r="M40" s="131">
        <v>12135</v>
      </c>
      <c r="N40" s="131">
        <v>9440</v>
      </c>
      <c r="O40" s="91" t="s">
        <v>710</v>
      </c>
      <c r="P40" s="91">
        <v>19</v>
      </c>
      <c r="Q40" s="91"/>
      <c r="R40" s="84"/>
      <c r="S40" s="84"/>
      <c r="T40" s="84"/>
      <c r="U40" s="84"/>
      <c r="V40" s="84"/>
      <c r="W40" s="84">
        <v>2000</v>
      </c>
      <c r="X40" s="84">
        <v>3000</v>
      </c>
      <c r="Y40" s="84"/>
      <c r="Z40" s="84"/>
      <c r="AA40" s="84"/>
      <c r="AB40" s="84"/>
      <c r="AC40" s="84"/>
      <c r="AD40" s="84"/>
      <c r="AE40" s="85"/>
      <c r="AF40" s="85"/>
      <c r="AG40" s="85"/>
      <c r="AH40" s="85"/>
      <c r="AI40" s="85"/>
      <c r="AJ40" s="85"/>
      <c r="AK40" s="85"/>
      <c r="AL40" s="85"/>
      <c r="AM40" s="85"/>
      <c r="AN40" s="85"/>
      <c r="AO40" s="85"/>
      <c r="AP40" s="85"/>
      <c r="AQ40" s="85"/>
      <c r="AR40" s="85"/>
      <c r="AS40" s="85"/>
      <c r="AT40" s="85"/>
      <c r="AU40" s="85"/>
      <c r="AV40" s="85"/>
      <c r="AW40" s="85"/>
      <c r="AX40" s="85"/>
      <c r="AY40" s="85"/>
      <c r="AZ40" s="85"/>
      <c r="BA40" s="85"/>
      <c r="BB40" s="85"/>
      <c r="BC40" s="85"/>
      <c r="BD40" s="86"/>
      <c r="BE40" s="85">
        <v>12000</v>
      </c>
      <c r="BF40" s="85"/>
      <c r="BG40" s="85"/>
      <c r="BH40" s="85">
        <v>5000</v>
      </c>
      <c r="BI40" s="85"/>
      <c r="BJ40" s="85"/>
      <c r="BK40" s="85"/>
      <c r="BL40" s="85"/>
      <c r="BM40" s="85"/>
      <c r="BN40" s="85"/>
      <c r="BO40" s="85"/>
      <c r="BP40" s="85"/>
      <c r="BQ40" s="85"/>
      <c r="BR40" s="85"/>
      <c r="BS40" s="85"/>
      <c r="BT40" s="85"/>
      <c r="BU40" s="85"/>
      <c r="BV40" s="87">
        <f t="shared" ref="BV40:BV41" si="0">BU40+BT40+BS40+BR40+BQ40+BP40+BO40+BN40+BM40+BL40+BK40+BH40+BG40+BF40+BE40+BD40+BC40+AZ40+AY40+AV40+AU40+AT40+AS40+AR40+AQ40+AP40+AO40+AN40+AK40+AJ40+AG40+AD40+AC40+AB40+AA40+Z40+Y40+X40+W40+V40+U40+T40+S40+R40</f>
        <v>22000</v>
      </c>
      <c r="BW40" s="85"/>
      <c r="BX40" s="85"/>
      <c r="BY40" s="85"/>
      <c r="BZ40" s="85"/>
      <c r="CA40" s="85"/>
      <c r="CB40" s="85"/>
      <c r="CC40" s="85"/>
      <c r="CD40" s="85"/>
      <c r="CE40" s="85"/>
      <c r="CF40" s="85"/>
      <c r="CG40" s="85"/>
      <c r="CH40" s="85"/>
      <c r="CI40" s="85"/>
      <c r="CJ40" s="85"/>
      <c r="CK40" s="85"/>
      <c r="CL40" s="85"/>
      <c r="CM40" s="85"/>
      <c r="CN40" s="85"/>
      <c r="CO40" s="85"/>
      <c r="CP40" s="85"/>
      <c r="CQ40" s="85"/>
      <c r="CR40" s="87">
        <f t="shared" ref="CR40:CR41" si="1">SUM(BW40:CQ40)</f>
        <v>0</v>
      </c>
      <c r="CS40" s="87">
        <f t="shared" ref="CS40:CS41" si="2">CR40+BV40</f>
        <v>22000</v>
      </c>
    </row>
    <row r="41" spans="1:97" s="3" customFormat="1" ht="39.75" customHeight="1">
      <c r="A41" s="20">
        <v>21</v>
      </c>
      <c r="B41" s="81" t="s">
        <v>577</v>
      </c>
      <c r="C41" s="89">
        <v>198</v>
      </c>
      <c r="D41" s="136" t="s">
        <v>603</v>
      </c>
      <c r="E41" s="136" t="s">
        <v>578</v>
      </c>
      <c r="F41" s="91" t="s">
        <v>579</v>
      </c>
      <c r="G41" s="91" t="s">
        <v>604</v>
      </c>
      <c r="H41" s="91">
        <v>24</v>
      </c>
      <c r="I41" s="91" t="s">
        <v>711</v>
      </c>
      <c r="J41" s="91" t="s">
        <v>712</v>
      </c>
      <c r="K41" s="91" t="s">
        <v>713</v>
      </c>
      <c r="L41" s="91" t="s">
        <v>15</v>
      </c>
      <c r="M41" s="131">
        <v>69000</v>
      </c>
      <c r="N41" s="131">
        <v>60000</v>
      </c>
      <c r="O41" s="91" t="s">
        <v>678</v>
      </c>
      <c r="P41" s="91">
        <v>3</v>
      </c>
      <c r="Q41" s="96"/>
      <c r="R41" s="84"/>
      <c r="S41" s="84">
        <v>2000</v>
      </c>
      <c r="T41" s="84"/>
      <c r="U41" s="84">
        <v>8000</v>
      </c>
      <c r="V41" s="84"/>
      <c r="W41" s="84"/>
      <c r="X41" s="84">
        <v>1200</v>
      </c>
      <c r="Y41" s="84"/>
      <c r="Z41" s="84"/>
      <c r="AA41" s="84"/>
      <c r="AB41" s="84"/>
      <c r="AC41" s="84"/>
      <c r="AD41" s="84"/>
      <c r="AE41" s="85"/>
      <c r="AF41" s="85"/>
      <c r="AG41" s="85"/>
      <c r="AH41" s="85"/>
      <c r="AI41" s="85"/>
      <c r="AJ41" s="85"/>
      <c r="AK41" s="85"/>
      <c r="AL41" s="85"/>
      <c r="AM41" s="85"/>
      <c r="AN41" s="85"/>
      <c r="AO41" s="85"/>
      <c r="AP41" s="85"/>
      <c r="AQ41" s="85"/>
      <c r="AR41" s="85"/>
      <c r="AS41" s="85"/>
      <c r="AT41" s="85"/>
      <c r="AU41" s="85"/>
      <c r="AV41" s="85"/>
      <c r="AW41" s="85"/>
      <c r="AX41" s="85"/>
      <c r="AY41" s="85"/>
      <c r="AZ41" s="85"/>
      <c r="BA41" s="85"/>
      <c r="BB41" s="85"/>
      <c r="BC41" s="85"/>
      <c r="BD41" s="86"/>
      <c r="BE41" s="85"/>
      <c r="BF41" s="85"/>
      <c r="BG41" s="85"/>
      <c r="BH41" s="85"/>
      <c r="BI41" s="85"/>
      <c r="BJ41" s="85"/>
      <c r="BK41" s="85"/>
      <c r="BL41" s="85"/>
      <c r="BM41" s="85"/>
      <c r="BN41" s="85"/>
      <c r="BO41" s="85"/>
      <c r="BP41" s="85"/>
      <c r="BQ41" s="85"/>
      <c r="BR41" s="85"/>
      <c r="BS41" s="85"/>
      <c r="BT41" s="85"/>
      <c r="BU41" s="85"/>
      <c r="BV41" s="87">
        <f t="shared" si="0"/>
        <v>11200</v>
      </c>
      <c r="BW41" s="85"/>
      <c r="BX41" s="85"/>
      <c r="BY41" s="85"/>
      <c r="BZ41" s="85"/>
      <c r="CA41" s="85"/>
      <c r="CB41" s="85"/>
      <c r="CC41" s="85"/>
      <c r="CD41" s="85"/>
      <c r="CE41" s="85"/>
      <c r="CF41" s="85"/>
      <c r="CG41" s="85"/>
      <c r="CH41" s="85"/>
      <c r="CI41" s="85"/>
      <c r="CJ41" s="85"/>
      <c r="CK41" s="85"/>
      <c r="CL41" s="85"/>
      <c r="CM41" s="85"/>
      <c r="CN41" s="85"/>
      <c r="CO41" s="85"/>
      <c r="CP41" s="85"/>
      <c r="CQ41" s="85"/>
      <c r="CR41" s="87">
        <f t="shared" si="1"/>
        <v>0</v>
      </c>
      <c r="CS41" s="87">
        <f t="shared" si="2"/>
        <v>11200</v>
      </c>
    </row>
    <row r="42" spans="1:97" ht="30.75" customHeight="1">
      <c r="A42" s="20"/>
      <c r="B42" s="20"/>
      <c r="C42" s="31"/>
      <c r="D42" s="138" t="s">
        <v>214</v>
      </c>
      <c r="E42" s="136"/>
      <c r="F42" s="91"/>
      <c r="G42" s="91"/>
      <c r="H42" s="91"/>
      <c r="I42" s="91"/>
      <c r="J42" s="91"/>
      <c r="K42" s="91"/>
      <c r="L42" s="91"/>
      <c r="M42" s="131"/>
      <c r="N42" s="131"/>
      <c r="O42" s="91"/>
      <c r="P42" s="91"/>
      <c r="Q42" s="91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3"/>
      <c r="AF42" s="23"/>
      <c r="AG42" s="23"/>
      <c r="AH42" s="23"/>
      <c r="AI42" s="23"/>
      <c r="AJ42" s="23"/>
      <c r="AK42" s="23"/>
      <c r="AL42" s="23"/>
      <c r="AM42" s="23"/>
      <c r="AN42" s="23"/>
      <c r="AO42" s="23"/>
      <c r="AP42" s="23"/>
      <c r="AQ42" s="23"/>
      <c r="AR42" s="23"/>
      <c r="AS42" s="23"/>
      <c r="AT42" s="23"/>
      <c r="AU42" s="23"/>
      <c r="AV42" s="23"/>
      <c r="AW42" s="23"/>
      <c r="AX42" s="23"/>
      <c r="AY42" s="23"/>
      <c r="AZ42" s="23"/>
      <c r="BA42" s="23"/>
      <c r="BB42" s="23"/>
      <c r="BC42" s="23"/>
      <c r="BD42" s="34"/>
      <c r="BE42" s="23"/>
      <c r="BF42" s="23"/>
      <c r="BG42" s="23"/>
      <c r="BH42" s="23"/>
      <c r="BI42" s="23"/>
      <c r="BJ42" s="23"/>
      <c r="BK42" s="23"/>
      <c r="BL42" s="23"/>
      <c r="BM42" s="23"/>
      <c r="BN42" s="23"/>
      <c r="BO42" s="23"/>
      <c r="BP42" s="23"/>
      <c r="BQ42" s="23"/>
      <c r="BR42" s="23"/>
      <c r="BS42" s="23"/>
      <c r="BT42" s="23"/>
      <c r="BU42" s="23"/>
      <c r="BV42" s="62"/>
      <c r="BW42" s="23"/>
      <c r="BX42" s="23"/>
      <c r="BY42" s="23"/>
      <c r="BZ42" s="23"/>
      <c r="CA42" s="23"/>
      <c r="CB42" s="23"/>
      <c r="CC42" s="23"/>
      <c r="CD42" s="23"/>
      <c r="CE42" s="23"/>
      <c r="CF42" s="23"/>
      <c r="CG42" s="23"/>
      <c r="CH42" s="23"/>
      <c r="CI42" s="23"/>
      <c r="CJ42" s="23"/>
      <c r="CK42" s="23"/>
      <c r="CL42" s="23"/>
      <c r="CM42" s="23"/>
      <c r="CN42" s="23"/>
      <c r="CO42" s="23"/>
      <c r="CP42" s="23"/>
      <c r="CQ42" s="23"/>
      <c r="CR42" s="62"/>
      <c r="CS42" s="62"/>
    </row>
    <row r="43" spans="1:97" s="126" customFormat="1" ht="39.75" customHeight="1">
      <c r="A43" s="111">
        <v>22</v>
      </c>
      <c r="B43" s="111" t="s">
        <v>348</v>
      </c>
      <c r="C43" s="112">
        <v>216</v>
      </c>
      <c r="D43" s="135"/>
      <c r="E43" s="135" t="s">
        <v>24</v>
      </c>
      <c r="F43" s="113" t="s">
        <v>351</v>
      </c>
      <c r="G43" s="113" t="s">
        <v>571</v>
      </c>
      <c r="H43" s="113"/>
      <c r="I43" s="113"/>
      <c r="J43" s="113"/>
      <c r="K43" s="113"/>
      <c r="L43" s="113" t="s">
        <v>66</v>
      </c>
      <c r="M43" s="132"/>
      <c r="N43" s="132"/>
      <c r="O43" s="113"/>
      <c r="P43" s="113"/>
      <c r="Q43" s="113" t="s">
        <v>809</v>
      </c>
      <c r="R43" s="116"/>
      <c r="S43" s="116"/>
      <c r="T43" s="116"/>
      <c r="U43" s="116"/>
      <c r="V43" s="116"/>
      <c r="W43" s="116"/>
      <c r="X43" s="116"/>
      <c r="Y43" s="116"/>
      <c r="Z43" s="116"/>
      <c r="AA43" s="116"/>
      <c r="AB43" s="116"/>
      <c r="AC43" s="116"/>
      <c r="AD43" s="116"/>
      <c r="AE43" s="117"/>
      <c r="AF43" s="117"/>
      <c r="AG43" s="117"/>
      <c r="AH43" s="117"/>
      <c r="AI43" s="117"/>
      <c r="AJ43" s="117"/>
      <c r="AK43" s="117"/>
      <c r="AL43" s="117"/>
      <c r="AM43" s="117">
        <v>600</v>
      </c>
      <c r="AN43" s="117">
        <v>600</v>
      </c>
      <c r="AO43" s="117"/>
      <c r="AP43" s="117"/>
      <c r="AQ43" s="117"/>
      <c r="AR43" s="117"/>
      <c r="AS43" s="117"/>
      <c r="AT43" s="117">
        <v>1000</v>
      </c>
      <c r="AU43" s="117"/>
      <c r="AV43" s="117"/>
      <c r="AW43" s="117"/>
      <c r="AX43" s="117"/>
      <c r="AY43" s="117"/>
      <c r="AZ43" s="117">
        <v>2000</v>
      </c>
      <c r="BA43" s="117"/>
      <c r="BB43" s="117"/>
      <c r="BC43" s="117"/>
      <c r="BD43" s="118"/>
      <c r="BE43" s="117"/>
      <c r="BF43" s="117"/>
      <c r="BG43" s="117"/>
      <c r="BH43" s="117"/>
      <c r="BI43" s="117"/>
      <c r="BJ43" s="117"/>
      <c r="BK43" s="117"/>
      <c r="BL43" s="117"/>
      <c r="BM43" s="117"/>
      <c r="BN43" s="117">
        <v>2000</v>
      </c>
      <c r="BO43" s="117"/>
      <c r="BP43" s="117"/>
      <c r="BQ43" s="117"/>
      <c r="BR43" s="117"/>
      <c r="BS43" s="117"/>
      <c r="BT43" s="117"/>
      <c r="BU43" s="117"/>
      <c r="BV43" s="119">
        <v>5600</v>
      </c>
      <c r="BW43" s="117"/>
      <c r="BX43" s="117"/>
      <c r="BY43" s="117"/>
      <c r="BZ43" s="117"/>
      <c r="CA43" s="117"/>
      <c r="CB43" s="117"/>
      <c r="CC43" s="117"/>
      <c r="CD43" s="117"/>
      <c r="CE43" s="117"/>
      <c r="CF43" s="117"/>
      <c r="CG43" s="117"/>
      <c r="CH43" s="117"/>
      <c r="CI43" s="117"/>
      <c r="CJ43" s="117"/>
      <c r="CK43" s="117"/>
      <c r="CL43" s="117"/>
      <c r="CM43" s="117"/>
      <c r="CN43" s="117"/>
      <c r="CO43" s="117"/>
      <c r="CP43" s="117"/>
      <c r="CQ43" s="117"/>
      <c r="CR43" s="119">
        <v>0</v>
      </c>
      <c r="CS43" s="119">
        <v>5600</v>
      </c>
    </row>
    <row r="44" spans="1:97" ht="30" customHeight="1">
      <c r="A44" s="20"/>
      <c r="B44" s="20"/>
      <c r="C44" s="31"/>
      <c r="D44" s="138" t="s">
        <v>219</v>
      </c>
      <c r="E44" s="136"/>
      <c r="F44" s="91"/>
      <c r="G44" s="91"/>
      <c r="H44" s="91"/>
      <c r="I44" s="91"/>
      <c r="J44" s="91"/>
      <c r="K44" s="91"/>
      <c r="L44" s="91"/>
      <c r="M44" s="131"/>
      <c r="N44" s="131"/>
      <c r="O44" s="91"/>
      <c r="P44" s="91"/>
      <c r="Q44" s="91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3"/>
      <c r="AF44" s="23"/>
      <c r="AG44" s="23"/>
      <c r="AH44" s="23"/>
      <c r="AI44" s="23"/>
      <c r="AJ44" s="23"/>
      <c r="AK44" s="23"/>
      <c r="AL44" s="23"/>
      <c r="AM44" s="23"/>
      <c r="AN44" s="23"/>
      <c r="AO44" s="23"/>
      <c r="AP44" s="23"/>
      <c r="AQ44" s="23"/>
      <c r="AR44" s="23"/>
      <c r="AS44" s="23"/>
      <c r="AT44" s="23"/>
      <c r="AU44" s="23"/>
      <c r="AV44" s="23"/>
      <c r="AW44" s="23"/>
      <c r="AX44" s="23"/>
      <c r="AY44" s="23"/>
      <c r="AZ44" s="23"/>
      <c r="BA44" s="23"/>
      <c r="BB44" s="23"/>
      <c r="BC44" s="23"/>
      <c r="BD44" s="34"/>
      <c r="BE44" s="23"/>
      <c r="BF44" s="23"/>
      <c r="BG44" s="23"/>
      <c r="BH44" s="23"/>
      <c r="BI44" s="23"/>
      <c r="BJ44" s="23"/>
      <c r="BK44" s="23"/>
      <c r="BL44" s="23"/>
      <c r="BM44" s="23"/>
      <c r="BN44" s="23"/>
      <c r="BO44" s="23"/>
      <c r="BP44" s="23"/>
      <c r="BQ44" s="23"/>
      <c r="BR44" s="23"/>
      <c r="BS44" s="23"/>
      <c r="BT44" s="23"/>
      <c r="BU44" s="23"/>
      <c r="BV44" s="62"/>
      <c r="BW44" s="23"/>
      <c r="BX44" s="23"/>
      <c r="BY44" s="23"/>
      <c r="BZ44" s="23"/>
      <c r="CA44" s="23"/>
      <c r="CB44" s="23"/>
      <c r="CC44" s="23"/>
      <c r="CD44" s="23"/>
      <c r="CE44" s="23"/>
      <c r="CF44" s="23"/>
      <c r="CG44" s="23"/>
      <c r="CH44" s="23"/>
      <c r="CI44" s="23"/>
      <c r="CJ44" s="23"/>
      <c r="CK44" s="23"/>
      <c r="CL44" s="23"/>
      <c r="CM44" s="23"/>
      <c r="CN44" s="23"/>
      <c r="CO44" s="23"/>
      <c r="CP44" s="23"/>
      <c r="CQ44" s="23"/>
      <c r="CR44" s="62"/>
      <c r="CS44" s="62"/>
    </row>
    <row r="45" spans="1:97" s="3" customFormat="1" ht="39.75" customHeight="1">
      <c r="A45" s="20">
        <v>23</v>
      </c>
      <c r="B45" s="20" t="s">
        <v>349</v>
      </c>
      <c r="C45" s="31">
        <v>227</v>
      </c>
      <c r="D45" s="136" t="s">
        <v>605</v>
      </c>
      <c r="E45" s="136" t="s">
        <v>113</v>
      </c>
      <c r="F45" s="91" t="s">
        <v>12</v>
      </c>
      <c r="G45" s="91" t="s">
        <v>606</v>
      </c>
      <c r="H45" s="91">
        <v>36</v>
      </c>
      <c r="I45" s="91" t="s">
        <v>714</v>
      </c>
      <c r="J45" s="91" t="s">
        <v>715</v>
      </c>
      <c r="K45" s="91" t="s">
        <v>716</v>
      </c>
      <c r="L45" s="91" t="s">
        <v>7</v>
      </c>
      <c r="M45" s="131">
        <v>5664</v>
      </c>
      <c r="N45" s="131">
        <v>4725</v>
      </c>
      <c r="O45" s="91" t="s">
        <v>717</v>
      </c>
      <c r="P45" s="91">
        <v>33</v>
      </c>
      <c r="Q45" s="91"/>
      <c r="R45" s="22">
        <v>5000</v>
      </c>
      <c r="S45" s="22">
        <v>22000</v>
      </c>
      <c r="T45" s="22"/>
      <c r="U45" s="22"/>
      <c r="V45" s="22">
        <v>10000</v>
      </c>
      <c r="W45" s="22"/>
      <c r="X45" s="22">
        <v>6000</v>
      </c>
      <c r="Y45" s="22"/>
      <c r="Z45" s="22"/>
      <c r="AA45" s="22"/>
      <c r="AB45" s="22"/>
      <c r="AC45" s="22"/>
      <c r="AD45" s="22"/>
      <c r="AE45" s="23"/>
      <c r="AF45" s="23"/>
      <c r="AG45" s="23"/>
      <c r="AH45" s="23"/>
      <c r="AI45" s="23"/>
      <c r="AJ45" s="23"/>
      <c r="AK45" s="23"/>
      <c r="AL45" s="23"/>
      <c r="AM45" s="23"/>
      <c r="AN45" s="23"/>
      <c r="AO45" s="23"/>
      <c r="AP45" s="23"/>
      <c r="AQ45" s="23"/>
      <c r="AR45" s="23"/>
      <c r="AS45" s="23"/>
      <c r="AT45" s="23"/>
      <c r="AU45" s="23">
        <v>8000</v>
      </c>
      <c r="AV45" s="23"/>
      <c r="AW45" s="23"/>
      <c r="AX45" s="23">
        <v>3000</v>
      </c>
      <c r="AY45" s="23">
        <v>3000</v>
      </c>
      <c r="AZ45" s="23"/>
      <c r="BA45" s="23"/>
      <c r="BB45" s="23"/>
      <c r="BC45" s="23"/>
      <c r="BD45" s="34"/>
      <c r="BE45" s="23"/>
      <c r="BF45" s="23"/>
      <c r="BG45" s="23"/>
      <c r="BH45" s="23"/>
      <c r="BI45" s="23"/>
      <c r="BJ45" s="23"/>
      <c r="BK45" s="23"/>
      <c r="BL45" s="23"/>
      <c r="BM45" s="23"/>
      <c r="BN45" s="23"/>
      <c r="BO45" s="23"/>
      <c r="BP45" s="23"/>
      <c r="BQ45" s="23"/>
      <c r="BR45" s="23"/>
      <c r="BS45" s="23"/>
      <c r="BT45" s="23"/>
      <c r="BU45" s="23"/>
      <c r="BV45" s="62">
        <v>54000</v>
      </c>
      <c r="BW45" s="23"/>
      <c r="BX45" s="23"/>
      <c r="BY45" s="23"/>
      <c r="BZ45" s="23"/>
      <c r="CA45" s="23"/>
      <c r="CB45" s="23"/>
      <c r="CC45" s="23"/>
      <c r="CD45" s="23"/>
      <c r="CE45" s="23"/>
      <c r="CF45" s="23"/>
      <c r="CG45" s="23"/>
      <c r="CH45" s="23"/>
      <c r="CI45" s="23"/>
      <c r="CJ45" s="23"/>
      <c r="CK45" s="23"/>
      <c r="CL45" s="23"/>
      <c r="CM45" s="23"/>
      <c r="CN45" s="23"/>
      <c r="CO45" s="23"/>
      <c r="CP45" s="23"/>
      <c r="CQ45" s="23"/>
      <c r="CR45" s="62">
        <v>0</v>
      </c>
      <c r="CS45" s="62">
        <v>54000</v>
      </c>
    </row>
    <row r="46" spans="1:97" s="3" customFormat="1" ht="39.75" customHeight="1">
      <c r="A46" s="20"/>
      <c r="B46" s="20"/>
      <c r="C46" s="31"/>
      <c r="D46" s="138" t="s">
        <v>220</v>
      </c>
      <c r="E46" s="136"/>
      <c r="F46" s="91"/>
      <c r="G46" s="91"/>
      <c r="H46" s="91"/>
      <c r="I46" s="91"/>
      <c r="J46" s="91"/>
      <c r="K46" s="91"/>
      <c r="L46" s="91"/>
      <c r="M46" s="131"/>
      <c r="N46" s="131"/>
      <c r="O46" s="91"/>
      <c r="P46" s="91"/>
      <c r="Q46" s="91"/>
      <c r="R46" s="22"/>
      <c r="S46" s="22"/>
      <c r="T46" s="22"/>
      <c r="U46" s="22"/>
      <c r="V46" s="22"/>
      <c r="W46" s="22"/>
      <c r="X46" s="22"/>
      <c r="Y46" s="22"/>
      <c r="Z46" s="22"/>
      <c r="AA46" s="22"/>
      <c r="AB46" s="22"/>
      <c r="AC46" s="22"/>
      <c r="AD46" s="22"/>
      <c r="AE46" s="23"/>
      <c r="AF46" s="23"/>
      <c r="AG46" s="23"/>
      <c r="AH46" s="23"/>
      <c r="AI46" s="23"/>
      <c r="AJ46" s="23"/>
      <c r="AK46" s="23"/>
      <c r="AL46" s="23"/>
      <c r="AM46" s="23"/>
      <c r="AN46" s="23"/>
      <c r="AO46" s="23"/>
      <c r="AP46" s="23"/>
      <c r="AQ46" s="23"/>
      <c r="AR46" s="23"/>
      <c r="AS46" s="23"/>
      <c r="AT46" s="23"/>
      <c r="AU46" s="23"/>
      <c r="AV46" s="23"/>
      <c r="AW46" s="23"/>
      <c r="AX46" s="23"/>
      <c r="AY46" s="23"/>
      <c r="AZ46" s="23"/>
      <c r="BA46" s="23"/>
      <c r="BB46" s="23"/>
      <c r="BC46" s="23"/>
      <c r="BD46" s="34"/>
      <c r="BE46" s="23"/>
      <c r="BF46" s="23"/>
      <c r="BG46" s="23"/>
      <c r="BH46" s="23"/>
      <c r="BI46" s="23"/>
      <c r="BJ46" s="23"/>
      <c r="BK46" s="23"/>
      <c r="BL46" s="23"/>
      <c r="BM46" s="23"/>
      <c r="BN46" s="23"/>
      <c r="BO46" s="23"/>
      <c r="BP46" s="23"/>
      <c r="BQ46" s="23"/>
      <c r="BR46" s="23"/>
      <c r="BS46" s="23"/>
      <c r="BT46" s="23"/>
      <c r="BU46" s="23"/>
      <c r="BV46" s="62"/>
      <c r="BW46" s="23"/>
      <c r="BX46" s="23"/>
      <c r="BY46" s="23"/>
      <c r="BZ46" s="23"/>
      <c r="CA46" s="23"/>
      <c r="CB46" s="23"/>
      <c r="CC46" s="23"/>
      <c r="CD46" s="23"/>
      <c r="CE46" s="23"/>
      <c r="CF46" s="23"/>
      <c r="CG46" s="23"/>
      <c r="CH46" s="23"/>
      <c r="CI46" s="23"/>
      <c r="CJ46" s="23"/>
      <c r="CK46" s="23"/>
      <c r="CL46" s="23"/>
      <c r="CM46" s="23"/>
      <c r="CN46" s="23"/>
      <c r="CO46" s="23"/>
      <c r="CP46" s="23"/>
      <c r="CQ46" s="23"/>
      <c r="CR46" s="62"/>
      <c r="CS46" s="62"/>
    </row>
    <row r="47" spans="1:97" ht="32.25" customHeight="1">
      <c r="A47" s="20">
        <v>24</v>
      </c>
      <c r="B47" s="20" t="s">
        <v>352</v>
      </c>
      <c r="C47" s="31">
        <v>231</v>
      </c>
      <c r="D47" s="136" t="s">
        <v>607</v>
      </c>
      <c r="E47" s="136" t="s">
        <v>608</v>
      </c>
      <c r="F47" s="91" t="s">
        <v>14</v>
      </c>
      <c r="G47" s="91" t="s">
        <v>609</v>
      </c>
      <c r="H47" s="91">
        <v>36</v>
      </c>
      <c r="I47" s="91" t="s">
        <v>718</v>
      </c>
      <c r="J47" s="91" t="s">
        <v>719</v>
      </c>
      <c r="K47" s="91" t="s">
        <v>720</v>
      </c>
      <c r="L47" s="91" t="s">
        <v>7</v>
      </c>
      <c r="M47" s="131">
        <v>3710</v>
      </c>
      <c r="N47" s="131">
        <v>2800</v>
      </c>
      <c r="O47" s="91" t="s">
        <v>721</v>
      </c>
      <c r="P47" s="91">
        <v>43</v>
      </c>
      <c r="Q47" s="91"/>
      <c r="R47" s="22"/>
      <c r="S47" s="22"/>
      <c r="T47" s="22"/>
      <c r="U47" s="22"/>
      <c r="V47" s="22"/>
      <c r="W47" s="22"/>
      <c r="X47" s="22"/>
      <c r="Y47" s="22">
        <v>500</v>
      </c>
      <c r="Z47" s="22"/>
      <c r="AA47" s="22"/>
      <c r="AB47" s="22"/>
      <c r="AC47" s="22"/>
      <c r="AD47" s="22"/>
      <c r="AE47" s="23"/>
      <c r="AF47" s="23"/>
      <c r="AG47" s="23"/>
      <c r="AH47" s="23"/>
      <c r="AI47" s="23"/>
      <c r="AJ47" s="23"/>
      <c r="AK47" s="23"/>
      <c r="AL47" s="23"/>
      <c r="AM47" s="23"/>
      <c r="AN47" s="23"/>
      <c r="AO47" s="23"/>
      <c r="AP47" s="23"/>
      <c r="AQ47" s="23"/>
      <c r="AR47" s="23"/>
      <c r="AS47" s="23"/>
      <c r="AT47" s="23"/>
      <c r="AU47" s="23"/>
      <c r="AV47" s="23"/>
      <c r="AW47" s="23"/>
      <c r="AX47" s="23"/>
      <c r="AY47" s="23"/>
      <c r="AZ47" s="23">
        <v>4000</v>
      </c>
      <c r="BA47" s="23">
        <v>1500</v>
      </c>
      <c r="BB47" s="23">
        <v>3000</v>
      </c>
      <c r="BC47" s="23">
        <v>4500</v>
      </c>
      <c r="BD47" s="34"/>
      <c r="BE47" s="23"/>
      <c r="BF47" s="23"/>
      <c r="BG47" s="23"/>
      <c r="BH47" s="23"/>
      <c r="BI47" s="23"/>
      <c r="BJ47" s="23"/>
      <c r="BK47" s="23"/>
      <c r="BL47" s="23"/>
      <c r="BM47" s="23"/>
      <c r="BN47" s="23"/>
      <c r="BO47" s="23"/>
      <c r="BP47" s="23"/>
      <c r="BQ47" s="23">
        <v>2000</v>
      </c>
      <c r="BR47" s="23"/>
      <c r="BS47" s="23"/>
      <c r="BT47" s="23"/>
      <c r="BU47" s="23">
        <v>1500</v>
      </c>
      <c r="BV47" s="62">
        <v>12500</v>
      </c>
      <c r="BW47" s="23">
        <v>10000</v>
      </c>
      <c r="BX47" s="23"/>
      <c r="BY47" s="23"/>
      <c r="BZ47" s="23">
        <v>20000</v>
      </c>
      <c r="CA47" s="23"/>
      <c r="CB47" s="23"/>
      <c r="CC47" s="23"/>
      <c r="CD47" s="23"/>
      <c r="CE47" s="23"/>
      <c r="CF47" s="23"/>
      <c r="CG47" s="23"/>
      <c r="CH47" s="23"/>
      <c r="CI47" s="23"/>
      <c r="CJ47" s="23"/>
      <c r="CK47" s="23"/>
      <c r="CL47" s="23"/>
      <c r="CM47" s="23"/>
      <c r="CN47" s="23"/>
      <c r="CO47" s="23"/>
      <c r="CP47" s="23"/>
      <c r="CQ47" s="23"/>
      <c r="CR47" s="62">
        <v>30000</v>
      </c>
      <c r="CS47" s="62">
        <v>42500</v>
      </c>
    </row>
    <row r="48" spans="1:97" s="3" customFormat="1" ht="39.75" customHeight="1">
      <c r="A48" s="20"/>
      <c r="B48" s="20"/>
      <c r="C48" s="31"/>
      <c r="D48" s="138" t="s">
        <v>229</v>
      </c>
      <c r="E48" s="136"/>
      <c r="F48" s="91"/>
      <c r="G48" s="91"/>
      <c r="H48" s="91"/>
      <c r="I48" s="91"/>
      <c r="J48" s="91"/>
      <c r="K48" s="91"/>
      <c r="L48" s="91"/>
      <c r="M48" s="131"/>
      <c r="N48" s="131"/>
      <c r="O48" s="91"/>
      <c r="P48" s="91"/>
      <c r="Q48" s="91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3"/>
      <c r="AF48" s="23"/>
      <c r="AG48" s="23"/>
      <c r="AH48" s="23"/>
      <c r="AI48" s="23"/>
      <c r="AJ48" s="23"/>
      <c r="AK48" s="23"/>
      <c r="AL48" s="23"/>
      <c r="AM48" s="23"/>
      <c r="AN48" s="23"/>
      <c r="AO48" s="23"/>
      <c r="AP48" s="23"/>
      <c r="AQ48" s="23"/>
      <c r="AR48" s="23"/>
      <c r="AS48" s="23"/>
      <c r="AT48" s="23"/>
      <c r="AU48" s="23"/>
      <c r="AV48" s="23"/>
      <c r="AW48" s="23"/>
      <c r="AX48" s="23"/>
      <c r="AY48" s="23"/>
      <c r="AZ48" s="23"/>
      <c r="BA48" s="23"/>
      <c r="BB48" s="23"/>
      <c r="BC48" s="23"/>
      <c r="BD48" s="34"/>
      <c r="BE48" s="23"/>
      <c r="BF48" s="23"/>
      <c r="BG48" s="23"/>
      <c r="BH48" s="23"/>
      <c r="BI48" s="23"/>
      <c r="BJ48" s="23"/>
      <c r="BK48" s="23"/>
      <c r="BL48" s="23"/>
      <c r="BM48" s="23"/>
      <c r="BN48" s="23"/>
      <c r="BO48" s="23"/>
      <c r="BP48" s="23"/>
      <c r="BQ48" s="23"/>
      <c r="BR48" s="23"/>
      <c r="BS48" s="23"/>
      <c r="BT48" s="23"/>
      <c r="BU48" s="23"/>
      <c r="BV48" s="62"/>
      <c r="BW48" s="23"/>
      <c r="BX48" s="23"/>
      <c r="BY48" s="23"/>
      <c r="BZ48" s="23"/>
      <c r="CA48" s="23"/>
      <c r="CB48" s="23"/>
      <c r="CC48" s="23"/>
      <c r="CD48" s="23"/>
      <c r="CE48" s="23"/>
      <c r="CF48" s="23"/>
      <c r="CG48" s="23"/>
      <c r="CH48" s="23"/>
      <c r="CI48" s="23"/>
      <c r="CJ48" s="23"/>
      <c r="CK48" s="23"/>
      <c r="CL48" s="23"/>
      <c r="CM48" s="23"/>
      <c r="CN48" s="23"/>
      <c r="CO48" s="23"/>
      <c r="CP48" s="23"/>
      <c r="CQ48" s="23"/>
      <c r="CR48" s="62"/>
      <c r="CS48" s="62"/>
    </row>
    <row r="49" spans="1:97" s="3" customFormat="1" ht="29.25" customHeight="1">
      <c r="A49" s="20"/>
      <c r="B49" s="20"/>
      <c r="C49" s="31"/>
      <c r="D49" s="138" t="s">
        <v>230</v>
      </c>
      <c r="E49" s="136"/>
      <c r="F49" s="91"/>
      <c r="G49" s="91"/>
      <c r="H49" s="91"/>
      <c r="I49" s="91"/>
      <c r="J49" s="91"/>
      <c r="K49" s="91"/>
      <c r="L49" s="91"/>
      <c r="M49" s="131"/>
      <c r="N49" s="131"/>
      <c r="O49" s="91"/>
      <c r="P49" s="91"/>
      <c r="Q49" s="91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3"/>
      <c r="AF49" s="23"/>
      <c r="AG49" s="23"/>
      <c r="AH49" s="23"/>
      <c r="AI49" s="23"/>
      <c r="AJ49" s="23"/>
      <c r="AK49" s="23"/>
      <c r="AL49" s="23"/>
      <c r="AM49" s="23"/>
      <c r="AN49" s="23"/>
      <c r="AO49" s="23"/>
      <c r="AP49" s="23"/>
      <c r="AQ49" s="23"/>
      <c r="AR49" s="23"/>
      <c r="AS49" s="23"/>
      <c r="AT49" s="23"/>
      <c r="AU49" s="23"/>
      <c r="AV49" s="23"/>
      <c r="AW49" s="23"/>
      <c r="AX49" s="23"/>
      <c r="AY49" s="23"/>
      <c r="AZ49" s="23"/>
      <c r="BA49" s="23"/>
      <c r="BB49" s="23"/>
      <c r="BC49" s="23"/>
      <c r="BD49" s="34"/>
      <c r="BE49" s="23"/>
      <c r="BF49" s="23"/>
      <c r="BG49" s="23"/>
      <c r="BH49" s="23"/>
      <c r="BI49" s="23"/>
      <c r="BJ49" s="23"/>
      <c r="BK49" s="23"/>
      <c r="BL49" s="23"/>
      <c r="BM49" s="23"/>
      <c r="BN49" s="23"/>
      <c r="BO49" s="23"/>
      <c r="BP49" s="23"/>
      <c r="BQ49" s="23"/>
      <c r="BR49" s="23"/>
      <c r="BS49" s="23"/>
      <c r="BT49" s="23"/>
      <c r="BU49" s="23"/>
      <c r="BV49" s="62"/>
      <c r="BW49" s="23"/>
      <c r="BX49" s="23"/>
      <c r="BY49" s="23"/>
      <c r="BZ49" s="23"/>
      <c r="CA49" s="23"/>
      <c r="CB49" s="23"/>
      <c r="CC49" s="23"/>
      <c r="CD49" s="23"/>
      <c r="CE49" s="23"/>
      <c r="CF49" s="23"/>
      <c r="CG49" s="23"/>
      <c r="CH49" s="23"/>
      <c r="CI49" s="23"/>
      <c r="CJ49" s="23"/>
      <c r="CK49" s="23"/>
      <c r="CL49" s="23"/>
      <c r="CM49" s="23"/>
      <c r="CN49" s="23"/>
      <c r="CO49" s="23"/>
      <c r="CP49" s="23"/>
      <c r="CQ49" s="23"/>
      <c r="CR49" s="62"/>
      <c r="CS49" s="62"/>
    </row>
    <row r="50" spans="1:97" s="120" customFormat="1" ht="39.75" customHeight="1">
      <c r="A50" s="111">
        <v>25</v>
      </c>
      <c r="B50" s="111" t="s">
        <v>354</v>
      </c>
      <c r="C50" s="127">
        <v>367</v>
      </c>
      <c r="D50" s="135"/>
      <c r="E50" s="135" t="s">
        <v>362</v>
      </c>
      <c r="F50" s="113" t="s">
        <v>363</v>
      </c>
      <c r="G50" s="113" t="s">
        <v>571</v>
      </c>
      <c r="H50" s="113"/>
      <c r="I50" s="113"/>
      <c r="J50" s="113"/>
      <c r="K50" s="113"/>
      <c r="L50" s="113" t="s">
        <v>15</v>
      </c>
      <c r="M50" s="132"/>
      <c r="N50" s="132"/>
      <c r="O50" s="113"/>
      <c r="P50" s="113"/>
      <c r="Q50" s="113" t="s">
        <v>809</v>
      </c>
      <c r="R50" s="116">
        <v>500</v>
      </c>
      <c r="S50" s="116"/>
      <c r="T50" s="116"/>
      <c r="U50" s="116"/>
      <c r="V50" s="116"/>
      <c r="W50" s="116"/>
      <c r="X50" s="116"/>
      <c r="Y50" s="116"/>
      <c r="Z50" s="116"/>
      <c r="AA50" s="116"/>
      <c r="AB50" s="116"/>
      <c r="AC50" s="116"/>
      <c r="AD50" s="116"/>
      <c r="AE50" s="117"/>
      <c r="AF50" s="117"/>
      <c r="AG50" s="117"/>
      <c r="AH50" s="117"/>
      <c r="AI50" s="117"/>
      <c r="AJ50" s="117"/>
      <c r="AK50" s="117"/>
      <c r="AL50" s="117"/>
      <c r="AM50" s="117"/>
      <c r="AN50" s="117"/>
      <c r="AO50" s="117"/>
      <c r="AP50" s="117"/>
      <c r="AQ50" s="117"/>
      <c r="AR50" s="117"/>
      <c r="AS50" s="117"/>
      <c r="AT50" s="117"/>
      <c r="AU50" s="117"/>
      <c r="AV50" s="117"/>
      <c r="AW50" s="117"/>
      <c r="AX50" s="117"/>
      <c r="AY50" s="117"/>
      <c r="AZ50" s="117"/>
      <c r="BA50" s="117"/>
      <c r="BB50" s="117"/>
      <c r="BC50" s="117"/>
      <c r="BD50" s="118"/>
      <c r="BE50" s="117"/>
      <c r="BF50" s="117"/>
      <c r="BG50" s="117"/>
      <c r="BH50" s="117"/>
      <c r="BI50" s="117"/>
      <c r="BJ50" s="117"/>
      <c r="BK50" s="117"/>
      <c r="BL50" s="117"/>
      <c r="BM50" s="117"/>
      <c r="BN50" s="117"/>
      <c r="BO50" s="117"/>
      <c r="BP50" s="117"/>
      <c r="BQ50" s="117"/>
      <c r="BR50" s="117"/>
      <c r="BS50" s="117"/>
      <c r="BT50" s="117"/>
      <c r="BU50" s="117"/>
      <c r="BV50" s="119">
        <v>500</v>
      </c>
      <c r="BW50" s="117"/>
      <c r="BX50" s="117"/>
      <c r="BY50" s="117"/>
      <c r="BZ50" s="117"/>
      <c r="CA50" s="117"/>
      <c r="CB50" s="117"/>
      <c r="CC50" s="117"/>
      <c r="CD50" s="117"/>
      <c r="CE50" s="117"/>
      <c r="CF50" s="117"/>
      <c r="CG50" s="117"/>
      <c r="CH50" s="117"/>
      <c r="CI50" s="117"/>
      <c r="CJ50" s="117"/>
      <c r="CK50" s="117"/>
      <c r="CL50" s="117"/>
      <c r="CM50" s="117"/>
      <c r="CN50" s="117"/>
      <c r="CO50" s="117"/>
      <c r="CP50" s="117"/>
      <c r="CQ50" s="117"/>
      <c r="CR50" s="119">
        <v>0</v>
      </c>
      <c r="CS50" s="119">
        <v>500</v>
      </c>
    </row>
    <row r="51" spans="1:97" ht="39.75" customHeight="1">
      <c r="A51" s="20"/>
      <c r="B51" s="20"/>
      <c r="C51" s="31"/>
      <c r="D51" s="138" t="s">
        <v>233</v>
      </c>
      <c r="E51" s="136"/>
      <c r="F51" s="91"/>
      <c r="G51" s="91"/>
      <c r="H51" s="91"/>
      <c r="I51" s="91"/>
      <c r="J51" s="91"/>
      <c r="K51" s="91"/>
      <c r="L51" s="91"/>
      <c r="M51" s="131"/>
      <c r="N51" s="131"/>
      <c r="O51" s="91"/>
      <c r="P51" s="91"/>
      <c r="Q51" s="91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3"/>
      <c r="AF51" s="23"/>
      <c r="AG51" s="23"/>
      <c r="AH51" s="23"/>
      <c r="AI51" s="23"/>
      <c r="AJ51" s="23"/>
      <c r="AK51" s="23"/>
      <c r="AL51" s="23"/>
      <c r="AM51" s="23"/>
      <c r="AN51" s="23"/>
      <c r="AO51" s="23"/>
      <c r="AP51" s="23"/>
      <c r="AQ51" s="23"/>
      <c r="AR51" s="23"/>
      <c r="AS51" s="23"/>
      <c r="AT51" s="23"/>
      <c r="AU51" s="23"/>
      <c r="AV51" s="23"/>
      <c r="AW51" s="23"/>
      <c r="AX51" s="23"/>
      <c r="AY51" s="23"/>
      <c r="AZ51" s="23"/>
      <c r="BA51" s="23"/>
      <c r="BB51" s="23"/>
      <c r="BC51" s="23"/>
      <c r="BD51" s="34"/>
      <c r="BE51" s="23"/>
      <c r="BF51" s="23"/>
      <c r="BG51" s="23"/>
      <c r="BH51" s="23"/>
      <c r="BI51" s="23"/>
      <c r="BJ51" s="23"/>
      <c r="BK51" s="23"/>
      <c r="BL51" s="23"/>
      <c r="BM51" s="23"/>
      <c r="BN51" s="23"/>
      <c r="BO51" s="23"/>
      <c r="BP51" s="23"/>
      <c r="BQ51" s="23"/>
      <c r="BR51" s="23"/>
      <c r="BS51" s="23"/>
      <c r="BT51" s="23"/>
      <c r="BU51" s="23"/>
      <c r="BV51" s="62"/>
      <c r="BW51" s="23"/>
      <c r="BX51" s="23"/>
      <c r="BY51" s="23"/>
      <c r="BZ51" s="23"/>
      <c r="CA51" s="23"/>
      <c r="CB51" s="23"/>
      <c r="CC51" s="23"/>
      <c r="CD51" s="23"/>
      <c r="CE51" s="23"/>
      <c r="CF51" s="23"/>
      <c r="CG51" s="23"/>
      <c r="CH51" s="23"/>
      <c r="CI51" s="23"/>
      <c r="CJ51" s="23"/>
      <c r="CK51" s="23"/>
      <c r="CL51" s="23"/>
      <c r="CM51" s="23"/>
      <c r="CN51" s="23"/>
      <c r="CO51" s="23"/>
      <c r="CP51" s="23"/>
      <c r="CQ51" s="23"/>
      <c r="CR51" s="62"/>
      <c r="CS51" s="62"/>
    </row>
    <row r="52" spans="1:97" ht="35.25" customHeight="1">
      <c r="A52" s="20">
        <v>26</v>
      </c>
      <c r="B52" s="20" t="s">
        <v>355</v>
      </c>
      <c r="C52" s="31">
        <v>390</v>
      </c>
      <c r="D52" s="136" t="s">
        <v>610</v>
      </c>
      <c r="E52" s="136" t="s">
        <v>364</v>
      </c>
      <c r="F52" s="91" t="s">
        <v>6</v>
      </c>
      <c r="G52" s="91" t="s">
        <v>611</v>
      </c>
      <c r="H52" s="91">
        <v>36</v>
      </c>
      <c r="I52" s="91" t="s">
        <v>722</v>
      </c>
      <c r="J52" s="91" t="s">
        <v>723</v>
      </c>
      <c r="K52" s="91" t="s">
        <v>724</v>
      </c>
      <c r="L52" s="91" t="s">
        <v>7</v>
      </c>
      <c r="M52" s="131">
        <v>105000</v>
      </c>
      <c r="N52" s="131">
        <v>98532</v>
      </c>
      <c r="O52" s="91" t="s">
        <v>725</v>
      </c>
      <c r="P52" s="91">
        <v>35</v>
      </c>
      <c r="Q52" s="91"/>
      <c r="R52" s="22">
        <v>18000</v>
      </c>
      <c r="S52" s="22"/>
      <c r="T52" s="22"/>
      <c r="U52" s="22"/>
      <c r="V52" s="22"/>
      <c r="W52" s="22"/>
      <c r="X52" s="22">
        <v>100</v>
      </c>
      <c r="Y52" s="22"/>
      <c r="Z52" s="22"/>
      <c r="AA52" s="22"/>
      <c r="AB52" s="22"/>
      <c r="AC52" s="22">
        <v>5000</v>
      </c>
      <c r="AD52" s="22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34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62">
        <v>23100</v>
      </c>
      <c r="BW52" s="23"/>
      <c r="BX52" s="23"/>
      <c r="BY52" s="23"/>
      <c r="BZ52" s="23"/>
      <c r="CA52" s="23"/>
      <c r="CB52" s="23"/>
      <c r="CC52" s="23"/>
      <c r="CD52" s="23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62">
        <v>0</v>
      </c>
      <c r="CS52" s="62">
        <v>23100</v>
      </c>
    </row>
    <row r="53" spans="1:97" ht="39.75" customHeight="1">
      <c r="A53" s="20"/>
      <c r="B53" s="20"/>
      <c r="C53" s="31"/>
      <c r="D53" s="138" t="s">
        <v>235</v>
      </c>
      <c r="E53" s="136"/>
      <c r="F53" s="91"/>
      <c r="G53" s="91"/>
      <c r="H53" s="91"/>
      <c r="I53" s="91"/>
      <c r="J53" s="91"/>
      <c r="K53" s="91"/>
      <c r="L53" s="91"/>
      <c r="M53" s="131"/>
      <c r="N53" s="131"/>
      <c r="O53" s="91"/>
      <c r="P53" s="91"/>
      <c r="Q53" s="91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3"/>
      <c r="AF53" s="23"/>
      <c r="AG53" s="23"/>
      <c r="AH53" s="23"/>
      <c r="AI53" s="23"/>
      <c r="AJ53" s="23"/>
      <c r="AK53" s="23"/>
      <c r="AL53" s="23"/>
      <c r="AM53" s="23"/>
      <c r="AN53" s="23"/>
      <c r="AO53" s="23"/>
      <c r="AP53" s="23"/>
      <c r="AQ53" s="23"/>
      <c r="AR53" s="23"/>
      <c r="AS53" s="23"/>
      <c r="AT53" s="23"/>
      <c r="AU53" s="23"/>
      <c r="AV53" s="23"/>
      <c r="AW53" s="23"/>
      <c r="AX53" s="23"/>
      <c r="AY53" s="23"/>
      <c r="AZ53" s="23"/>
      <c r="BA53" s="23"/>
      <c r="BB53" s="23"/>
      <c r="BC53" s="23"/>
      <c r="BD53" s="34"/>
      <c r="BE53" s="23"/>
      <c r="BF53" s="23"/>
      <c r="BG53" s="23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62"/>
      <c r="BW53" s="23"/>
      <c r="BX53" s="23"/>
      <c r="BY53" s="23"/>
      <c r="BZ53" s="23"/>
      <c r="CA53" s="23"/>
      <c r="CB53" s="23"/>
      <c r="CC53" s="23"/>
      <c r="CD53" s="23"/>
      <c r="CE53" s="23"/>
      <c r="CF53" s="23"/>
      <c r="CG53" s="23"/>
      <c r="CH53" s="23"/>
      <c r="CI53" s="23"/>
      <c r="CJ53" s="23"/>
      <c r="CK53" s="23"/>
      <c r="CL53" s="23"/>
      <c r="CM53" s="23"/>
      <c r="CN53" s="23"/>
      <c r="CO53" s="23"/>
      <c r="CP53" s="23"/>
      <c r="CQ53" s="23"/>
      <c r="CR53" s="62"/>
      <c r="CS53" s="62"/>
    </row>
    <row r="54" spans="1:97" ht="39.75" customHeight="1">
      <c r="A54" s="20">
        <v>27</v>
      </c>
      <c r="B54" s="20" t="s">
        <v>356</v>
      </c>
      <c r="C54" s="36">
        <v>424</v>
      </c>
      <c r="D54" s="136" t="s">
        <v>612</v>
      </c>
      <c r="E54" s="136" t="s">
        <v>366</v>
      </c>
      <c r="F54" s="91" t="s">
        <v>367</v>
      </c>
      <c r="G54" s="91" t="s">
        <v>613</v>
      </c>
      <c r="H54" s="91">
        <v>36</v>
      </c>
      <c r="I54" s="91" t="s">
        <v>726</v>
      </c>
      <c r="J54" s="91" t="s">
        <v>727</v>
      </c>
      <c r="K54" s="91" t="s">
        <v>728</v>
      </c>
      <c r="L54" s="91" t="s">
        <v>7</v>
      </c>
      <c r="M54" s="131">
        <v>7493</v>
      </c>
      <c r="N54" s="131">
        <v>7492</v>
      </c>
      <c r="O54" s="91" t="s">
        <v>721</v>
      </c>
      <c r="P54" s="91">
        <v>43</v>
      </c>
      <c r="Q54" s="97"/>
      <c r="R54" s="22">
        <v>7000</v>
      </c>
      <c r="S54" s="22"/>
      <c r="T54" s="22"/>
      <c r="U54" s="22"/>
      <c r="V54" s="22">
        <v>6000</v>
      </c>
      <c r="W54" s="22"/>
      <c r="X54" s="22"/>
      <c r="Y54" s="22"/>
      <c r="Z54" s="22"/>
      <c r="AA54" s="22"/>
      <c r="AB54" s="22"/>
      <c r="AC54" s="22"/>
      <c r="AD54" s="22"/>
      <c r="AE54" s="23"/>
      <c r="AF54" s="23"/>
      <c r="AG54" s="23"/>
      <c r="AH54" s="23"/>
      <c r="AI54" s="23"/>
      <c r="AJ54" s="23"/>
      <c r="AK54" s="23"/>
      <c r="AL54" s="23"/>
      <c r="AM54" s="23"/>
      <c r="AN54" s="23"/>
      <c r="AO54" s="23"/>
      <c r="AP54" s="23"/>
      <c r="AQ54" s="23"/>
      <c r="AR54" s="23"/>
      <c r="AS54" s="23"/>
      <c r="AT54" s="23"/>
      <c r="AU54" s="23"/>
      <c r="AV54" s="23"/>
      <c r="AW54" s="23"/>
      <c r="AX54" s="23"/>
      <c r="AY54" s="23"/>
      <c r="AZ54" s="23"/>
      <c r="BA54" s="23"/>
      <c r="BB54" s="23"/>
      <c r="BC54" s="23"/>
      <c r="BD54" s="34"/>
      <c r="BE54" s="23">
        <v>5000</v>
      </c>
      <c r="BF54" s="23"/>
      <c r="BG54" s="23"/>
      <c r="BH54" s="23"/>
      <c r="BI54" s="23"/>
      <c r="BJ54" s="23">
        <v>900</v>
      </c>
      <c r="BK54" s="23">
        <v>900</v>
      </c>
      <c r="BL54" s="23"/>
      <c r="BM54" s="23"/>
      <c r="BN54" s="23"/>
      <c r="BO54" s="23"/>
      <c r="BP54" s="23"/>
      <c r="BQ54" s="23">
        <v>6000</v>
      </c>
      <c r="BR54" s="23"/>
      <c r="BS54" s="23"/>
      <c r="BT54" s="23"/>
      <c r="BU54" s="23"/>
      <c r="BV54" s="62">
        <v>24900</v>
      </c>
      <c r="BW54" s="23"/>
      <c r="BX54" s="23"/>
      <c r="BY54" s="23"/>
      <c r="BZ54" s="23"/>
      <c r="CA54" s="23"/>
      <c r="CB54" s="23"/>
      <c r="CC54" s="23"/>
      <c r="CD54" s="23"/>
      <c r="CE54" s="23"/>
      <c r="CF54" s="23"/>
      <c r="CG54" s="23"/>
      <c r="CH54" s="23"/>
      <c r="CI54" s="23"/>
      <c r="CJ54" s="23"/>
      <c r="CK54" s="23"/>
      <c r="CL54" s="23"/>
      <c r="CM54" s="23"/>
      <c r="CN54" s="23"/>
      <c r="CO54" s="23"/>
      <c r="CP54" s="23"/>
      <c r="CQ54" s="23"/>
      <c r="CR54" s="62">
        <v>0</v>
      </c>
      <c r="CS54" s="62">
        <v>24900</v>
      </c>
    </row>
    <row r="55" spans="1:97" s="122" customFormat="1" ht="48">
      <c r="A55" s="111">
        <v>28</v>
      </c>
      <c r="B55" s="111" t="s">
        <v>357</v>
      </c>
      <c r="C55" s="111">
        <v>425</v>
      </c>
      <c r="D55" s="135"/>
      <c r="E55" s="135" t="s">
        <v>368</v>
      </c>
      <c r="F55" s="113" t="s">
        <v>369</v>
      </c>
      <c r="G55" s="113" t="s">
        <v>365</v>
      </c>
      <c r="H55" s="113"/>
      <c r="I55" s="113"/>
      <c r="J55" s="113"/>
      <c r="K55" s="113"/>
      <c r="L55" s="113" t="s">
        <v>7</v>
      </c>
      <c r="M55" s="132"/>
      <c r="N55" s="132"/>
      <c r="O55" s="113"/>
      <c r="P55" s="113"/>
      <c r="Q55" s="113" t="s">
        <v>809</v>
      </c>
      <c r="R55" s="116"/>
      <c r="S55" s="116"/>
      <c r="T55" s="116"/>
      <c r="U55" s="116"/>
      <c r="V55" s="116"/>
      <c r="W55" s="116"/>
      <c r="X55" s="116"/>
      <c r="Y55" s="116"/>
      <c r="Z55" s="116"/>
      <c r="AA55" s="116"/>
      <c r="AB55" s="116"/>
      <c r="AC55" s="116"/>
      <c r="AD55" s="116"/>
      <c r="AE55" s="117"/>
      <c r="AF55" s="117"/>
      <c r="AG55" s="117"/>
      <c r="AH55" s="117"/>
      <c r="AI55" s="117"/>
      <c r="AJ55" s="117"/>
      <c r="AK55" s="117">
        <v>2000</v>
      </c>
      <c r="AL55" s="117"/>
      <c r="AM55" s="117"/>
      <c r="AN55" s="117"/>
      <c r="AO55" s="117">
        <v>3000</v>
      </c>
      <c r="AP55" s="117"/>
      <c r="AQ55" s="117">
        <v>10000</v>
      </c>
      <c r="AR55" s="117"/>
      <c r="AS55" s="117">
        <v>500</v>
      </c>
      <c r="AT55" s="117">
        <v>3000</v>
      </c>
      <c r="AU55" s="117">
        <v>12000</v>
      </c>
      <c r="AV55" s="117">
        <v>10000</v>
      </c>
      <c r="AW55" s="117"/>
      <c r="AX55" s="117">
        <v>2000</v>
      </c>
      <c r="AY55" s="117">
        <v>2000</v>
      </c>
      <c r="AZ55" s="117">
        <v>500</v>
      </c>
      <c r="BA55" s="117"/>
      <c r="BB55" s="117"/>
      <c r="BC55" s="117"/>
      <c r="BD55" s="118">
        <v>1000</v>
      </c>
      <c r="BE55" s="117">
        <v>30000</v>
      </c>
      <c r="BF55" s="117">
        <v>10000</v>
      </c>
      <c r="BG55" s="117"/>
      <c r="BH55" s="117">
        <v>30000</v>
      </c>
      <c r="BI55" s="117"/>
      <c r="BJ55" s="117">
        <v>45000</v>
      </c>
      <c r="BK55" s="117">
        <v>45000</v>
      </c>
      <c r="BL55" s="117"/>
      <c r="BM55" s="117"/>
      <c r="BN55" s="117">
        <v>30000</v>
      </c>
      <c r="BO55" s="117">
        <v>1500</v>
      </c>
      <c r="BP55" s="117"/>
      <c r="BQ55" s="117"/>
      <c r="BR55" s="117">
        <v>5000</v>
      </c>
      <c r="BS55" s="117"/>
      <c r="BT55" s="117"/>
      <c r="BU55" s="117">
        <v>1000</v>
      </c>
      <c r="BV55" s="119">
        <v>196500</v>
      </c>
      <c r="BW55" s="117"/>
      <c r="BX55" s="117"/>
      <c r="BY55" s="117"/>
      <c r="BZ55" s="117"/>
      <c r="CA55" s="117"/>
      <c r="CB55" s="117"/>
      <c r="CC55" s="117"/>
      <c r="CD55" s="117"/>
      <c r="CE55" s="117"/>
      <c r="CF55" s="117"/>
      <c r="CG55" s="117"/>
      <c r="CH55" s="117"/>
      <c r="CI55" s="117"/>
      <c r="CJ55" s="117"/>
      <c r="CK55" s="117"/>
      <c r="CL55" s="117"/>
      <c r="CM55" s="117"/>
      <c r="CN55" s="117"/>
      <c r="CO55" s="117"/>
      <c r="CP55" s="117"/>
      <c r="CQ55" s="117"/>
      <c r="CR55" s="119">
        <v>0</v>
      </c>
      <c r="CS55" s="119">
        <v>196500</v>
      </c>
    </row>
    <row r="56" spans="1:97" ht="39.75" customHeight="1">
      <c r="A56" s="20"/>
      <c r="B56" s="20"/>
      <c r="C56" s="31"/>
      <c r="D56" s="138" t="s">
        <v>236</v>
      </c>
      <c r="E56" s="136"/>
      <c r="F56" s="91"/>
      <c r="G56" s="91"/>
      <c r="H56" s="91"/>
      <c r="I56" s="91"/>
      <c r="J56" s="91"/>
      <c r="K56" s="91"/>
      <c r="L56" s="91"/>
      <c r="M56" s="131"/>
      <c r="N56" s="131"/>
      <c r="O56" s="91"/>
      <c r="P56" s="91"/>
      <c r="Q56" s="91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3"/>
      <c r="AF56" s="23"/>
      <c r="AG56" s="23"/>
      <c r="AH56" s="23"/>
      <c r="AI56" s="23"/>
      <c r="AJ56" s="23"/>
      <c r="AK56" s="23"/>
      <c r="AL56" s="23"/>
      <c r="AM56" s="23"/>
      <c r="AN56" s="23"/>
      <c r="AO56" s="23"/>
      <c r="AP56" s="23"/>
      <c r="AQ56" s="23"/>
      <c r="AR56" s="23"/>
      <c r="AS56" s="23"/>
      <c r="AT56" s="23"/>
      <c r="AU56" s="23"/>
      <c r="AV56" s="23"/>
      <c r="AW56" s="23"/>
      <c r="AX56" s="23"/>
      <c r="AY56" s="23"/>
      <c r="AZ56" s="23"/>
      <c r="BA56" s="23"/>
      <c r="BB56" s="23"/>
      <c r="BC56" s="23"/>
      <c r="BD56" s="34"/>
      <c r="BE56" s="23"/>
      <c r="BF56" s="23"/>
      <c r="BG56" s="23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62"/>
      <c r="BW56" s="23"/>
      <c r="BX56" s="23"/>
      <c r="BY56" s="23"/>
      <c r="BZ56" s="23"/>
      <c r="CA56" s="23"/>
      <c r="CB56" s="23"/>
      <c r="CC56" s="23"/>
      <c r="CD56" s="23"/>
      <c r="CE56" s="23"/>
      <c r="CF56" s="23"/>
      <c r="CG56" s="23"/>
      <c r="CH56" s="23"/>
      <c r="CI56" s="23"/>
      <c r="CJ56" s="23"/>
      <c r="CK56" s="23"/>
      <c r="CL56" s="23"/>
      <c r="CM56" s="23"/>
      <c r="CN56" s="23"/>
      <c r="CO56" s="23"/>
      <c r="CP56" s="23"/>
      <c r="CQ56" s="23"/>
      <c r="CR56" s="62"/>
      <c r="CS56" s="62"/>
    </row>
    <row r="57" spans="1:97" ht="30" customHeight="1">
      <c r="A57" s="20"/>
      <c r="B57" s="20"/>
      <c r="C57" s="31"/>
      <c r="D57" s="138" t="s">
        <v>237</v>
      </c>
      <c r="E57" s="136"/>
      <c r="F57" s="91"/>
      <c r="G57" s="91"/>
      <c r="H57" s="91"/>
      <c r="I57" s="91"/>
      <c r="J57" s="91"/>
      <c r="K57" s="91"/>
      <c r="L57" s="91"/>
      <c r="M57" s="131"/>
      <c r="N57" s="131"/>
      <c r="O57" s="91"/>
      <c r="P57" s="91"/>
      <c r="Q57" s="91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3"/>
      <c r="AF57" s="23"/>
      <c r="AG57" s="23"/>
      <c r="AH57" s="23"/>
      <c r="AI57" s="23"/>
      <c r="AJ57" s="23"/>
      <c r="AK57" s="23"/>
      <c r="AL57" s="23"/>
      <c r="AM57" s="23"/>
      <c r="AN57" s="23"/>
      <c r="AO57" s="23"/>
      <c r="AP57" s="23"/>
      <c r="AQ57" s="23"/>
      <c r="AR57" s="23"/>
      <c r="AS57" s="23"/>
      <c r="AT57" s="23"/>
      <c r="AU57" s="23"/>
      <c r="AV57" s="23"/>
      <c r="AW57" s="23"/>
      <c r="AX57" s="23"/>
      <c r="AY57" s="23"/>
      <c r="AZ57" s="23"/>
      <c r="BA57" s="23"/>
      <c r="BB57" s="23"/>
      <c r="BC57" s="23"/>
      <c r="BD57" s="34"/>
      <c r="BE57" s="23"/>
      <c r="BF57" s="23"/>
      <c r="BG57" s="23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62"/>
      <c r="BW57" s="23"/>
      <c r="BX57" s="23"/>
      <c r="BY57" s="23"/>
      <c r="BZ57" s="23"/>
      <c r="CA57" s="23"/>
      <c r="CB57" s="23"/>
      <c r="CC57" s="23"/>
      <c r="CD57" s="23"/>
      <c r="CE57" s="23"/>
      <c r="CF57" s="23"/>
      <c r="CG57" s="23"/>
      <c r="CH57" s="23"/>
      <c r="CI57" s="23"/>
      <c r="CJ57" s="23"/>
      <c r="CK57" s="23"/>
      <c r="CL57" s="23"/>
      <c r="CM57" s="23"/>
      <c r="CN57" s="23"/>
      <c r="CO57" s="23"/>
      <c r="CP57" s="23"/>
      <c r="CQ57" s="23"/>
      <c r="CR57" s="62"/>
      <c r="CS57" s="62"/>
    </row>
    <row r="58" spans="1:97" ht="39.75" customHeight="1">
      <c r="A58" s="20">
        <v>29</v>
      </c>
      <c r="B58" s="20" t="s">
        <v>358</v>
      </c>
      <c r="C58" s="31">
        <v>445</v>
      </c>
      <c r="D58" s="136" t="s">
        <v>614</v>
      </c>
      <c r="E58" s="136" t="s">
        <v>615</v>
      </c>
      <c r="F58" s="91" t="s">
        <v>616</v>
      </c>
      <c r="G58" s="91" t="s">
        <v>617</v>
      </c>
      <c r="H58" s="91">
        <v>36</v>
      </c>
      <c r="I58" s="91" t="s">
        <v>729</v>
      </c>
      <c r="J58" s="91" t="s">
        <v>727</v>
      </c>
      <c r="K58" s="91" t="s">
        <v>728</v>
      </c>
      <c r="L58" s="91" t="s">
        <v>7</v>
      </c>
      <c r="M58" s="131">
        <v>2849</v>
      </c>
      <c r="N58" s="131">
        <v>2849</v>
      </c>
      <c r="O58" s="91" t="s">
        <v>721</v>
      </c>
      <c r="P58" s="91">
        <v>43</v>
      </c>
      <c r="Q58" s="91"/>
      <c r="R58" s="22">
        <v>1000</v>
      </c>
      <c r="S58" s="22"/>
      <c r="T58" s="22"/>
      <c r="U58" s="22"/>
      <c r="V58" s="22"/>
      <c r="W58" s="22"/>
      <c r="X58" s="22"/>
      <c r="Y58" s="22">
        <v>2000</v>
      </c>
      <c r="Z58" s="22"/>
      <c r="AA58" s="22"/>
      <c r="AB58" s="22"/>
      <c r="AC58" s="22">
        <v>10000</v>
      </c>
      <c r="AD58" s="22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34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>
        <v>2000</v>
      </c>
      <c r="BR58" s="23">
        <v>2000</v>
      </c>
      <c r="BS58" s="23"/>
      <c r="BT58" s="23">
        <v>9000</v>
      </c>
      <c r="BU58" s="23">
        <v>1000</v>
      </c>
      <c r="BV58" s="62">
        <v>27000</v>
      </c>
      <c r="BW58" s="23"/>
      <c r="BX58" s="23"/>
      <c r="BY58" s="23"/>
      <c r="BZ58" s="23"/>
      <c r="CA58" s="23"/>
      <c r="CB58" s="23"/>
      <c r="CC58" s="23"/>
      <c r="CD58" s="23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62">
        <v>0</v>
      </c>
      <c r="CS58" s="62">
        <v>27000</v>
      </c>
    </row>
    <row r="59" spans="1:97" ht="39.75" customHeight="1">
      <c r="A59" s="20"/>
      <c r="B59" s="20"/>
      <c r="C59" s="31"/>
      <c r="D59" s="138" t="s">
        <v>242</v>
      </c>
      <c r="E59" s="136"/>
      <c r="F59" s="91"/>
      <c r="G59" s="91"/>
      <c r="H59" s="91"/>
      <c r="I59" s="91"/>
      <c r="J59" s="91"/>
      <c r="K59" s="91"/>
      <c r="L59" s="91"/>
      <c r="M59" s="131"/>
      <c r="N59" s="131"/>
      <c r="O59" s="91"/>
      <c r="P59" s="91"/>
      <c r="Q59" s="91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34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62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62"/>
      <c r="CS59" s="62"/>
    </row>
    <row r="60" spans="1:97" ht="39.75" customHeight="1">
      <c r="A60" s="20">
        <v>30</v>
      </c>
      <c r="B60" s="20" t="s">
        <v>370</v>
      </c>
      <c r="C60" s="31">
        <v>448</v>
      </c>
      <c r="D60" s="136" t="s">
        <v>618</v>
      </c>
      <c r="E60" s="136" t="s">
        <v>371</v>
      </c>
      <c r="F60" s="91" t="s">
        <v>619</v>
      </c>
      <c r="G60" s="91" t="s">
        <v>620</v>
      </c>
      <c r="H60" s="91">
        <v>24</v>
      </c>
      <c r="I60" s="91" t="s">
        <v>730</v>
      </c>
      <c r="J60" s="91" t="s">
        <v>731</v>
      </c>
      <c r="K60" s="91" t="s">
        <v>732</v>
      </c>
      <c r="L60" s="91" t="s">
        <v>733</v>
      </c>
      <c r="M60" s="131">
        <v>70000</v>
      </c>
      <c r="N60" s="131">
        <v>70000</v>
      </c>
      <c r="O60" s="91" t="s">
        <v>721</v>
      </c>
      <c r="P60" s="91">
        <v>43</v>
      </c>
      <c r="Q60" s="91"/>
      <c r="R60" s="22">
        <v>3000</v>
      </c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>
        <v>50</v>
      </c>
      <c r="AD60" s="22"/>
      <c r="AE60" s="23"/>
      <c r="AF60" s="23"/>
      <c r="AG60" s="23"/>
      <c r="AH60" s="23"/>
      <c r="AI60" s="23"/>
      <c r="AJ60" s="23"/>
      <c r="AK60" s="23"/>
      <c r="AL60" s="23"/>
      <c r="AM60" s="23"/>
      <c r="AN60" s="23"/>
      <c r="AO60" s="23"/>
      <c r="AP60" s="23"/>
      <c r="AQ60" s="23"/>
      <c r="AR60" s="23"/>
      <c r="AS60" s="23"/>
      <c r="AT60" s="23"/>
      <c r="AU60" s="23"/>
      <c r="AV60" s="23"/>
      <c r="AW60" s="23"/>
      <c r="AX60" s="23"/>
      <c r="AY60" s="23"/>
      <c r="AZ60" s="23"/>
      <c r="BA60" s="23"/>
      <c r="BB60" s="23"/>
      <c r="BC60" s="23"/>
      <c r="BD60" s="34"/>
      <c r="BE60" s="23"/>
      <c r="BF60" s="23"/>
      <c r="BG60" s="23"/>
      <c r="BH60" s="23"/>
      <c r="BI60" s="23"/>
      <c r="BJ60" s="23">
        <v>54</v>
      </c>
      <c r="BK60" s="23">
        <v>54</v>
      </c>
      <c r="BL60" s="23"/>
      <c r="BM60" s="23"/>
      <c r="BN60" s="23"/>
      <c r="BO60" s="23"/>
      <c r="BP60" s="23">
        <v>200</v>
      </c>
      <c r="BQ60" s="23"/>
      <c r="BR60" s="23"/>
      <c r="BS60" s="23"/>
      <c r="BT60" s="23"/>
      <c r="BU60" s="23"/>
      <c r="BV60" s="62">
        <v>3304</v>
      </c>
      <c r="BW60" s="23"/>
      <c r="BX60" s="23"/>
      <c r="BY60" s="23"/>
      <c r="BZ60" s="23"/>
      <c r="CA60" s="23"/>
      <c r="CB60" s="23"/>
      <c r="CC60" s="23"/>
      <c r="CD60" s="23"/>
      <c r="CE60" s="23"/>
      <c r="CF60" s="23"/>
      <c r="CG60" s="23"/>
      <c r="CH60" s="23"/>
      <c r="CI60" s="23"/>
      <c r="CJ60" s="23"/>
      <c r="CK60" s="23"/>
      <c r="CL60" s="23"/>
      <c r="CM60" s="23"/>
      <c r="CN60" s="23"/>
      <c r="CO60" s="23"/>
      <c r="CP60" s="23"/>
      <c r="CQ60" s="23"/>
      <c r="CR60" s="62">
        <v>0</v>
      </c>
      <c r="CS60" s="62">
        <v>3304</v>
      </c>
    </row>
    <row r="61" spans="1:97" ht="39.75" customHeight="1">
      <c r="A61" s="20">
        <v>31</v>
      </c>
      <c r="B61" s="20" t="s">
        <v>359</v>
      </c>
      <c r="C61" s="31">
        <v>448</v>
      </c>
      <c r="D61" s="136" t="s">
        <v>618</v>
      </c>
      <c r="E61" s="136" t="s">
        <v>371</v>
      </c>
      <c r="F61" s="91" t="s">
        <v>621</v>
      </c>
      <c r="G61" s="91" t="s">
        <v>620</v>
      </c>
      <c r="H61" s="91">
        <v>24</v>
      </c>
      <c r="I61" s="91" t="s">
        <v>734</v>
      </c>
      <c r="J61" s="91" t="s">
        <v>731</v>
      </c>
      <c r="K61" s="91" t="s">
        <v>732</v>
      </c>
      <c r="L61" s="91" t="s">
        <v>733</v>
      </c>
      <c r="M61" s="131">
        <v>95000</v>
      </c>
      <c r="N61" s="131">
        <v>95000</v>
      </c>
      <c r="O61" s="91" t="s">
        <v>721</v>
      </c>
      <c r="P61" s="91">
        <v>43</v>
      </c>
      <c r="Q61" s="91"/>
      <c r="R61" s="22">
        <v>3000</v>
      </c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>
        <v>50</v>
      </c>
      <c r="AD61" s="22"/>
      <c r="AE61" s="23"/>
      <c r="AF61" s="23"/>
      <c r="AG61" s="23"/>
      <c r="AH61" s="23"/>
      <c r="AI61" s="23"/>
      <c r="AJ61" s="23"/>
      <c r="AK61" s="23"/>
      <c r="AL61" s="23"/>
      <c r="AM61" s="23"/>
      <c r="AN61" s="23"/>
      <c r="AO61" s="23"/>
      <c r="AP61" s="23"/>
      <c r="AQ61" s="23"/>
      <c r="AR61" s="23"/>
      <c r="AS61" s="23"/>
      <c r="AT61" s="23"/>
      <c r="AU61" s="23"/>
      <c r="AV61" s="23"/>
      <c r="AW61" s="23"/>
      <c r="AX61" s="23"/>
      <c r="AY61" s="23"/>
      <c r="AZ61" s="23"/>
      <c r="BA61" s="23"/>
      <c r="BB61" s="23"/>
      <c r="BC61" s="23"/>
      <c r="BD61" s="34"/>
      <c r="BE61" s="23"/>
      <c r="BF61" s="23"/>
      <c r="BG61" s="23"/>
      <c r="BH61" s="23"/>
      <c r="BI61" s="23"/>
      <c r="BJ61" s="23"/>
      <c r="BK61" s="23"/>
      <c r="BL61" s="23"/>
      <c r="BM61" s="23"/>
      <c r="BN61" s="23"/>
      <c r="BO61" s="23"/>
      <c r="BP61" s="23"/>
      <c r="BQ61" s="23"/>
      <c r="BR61" s="23"/>
      <c r="BS61" s="23"/>
      <c r="BT61" s="23"/>
      <c r="BU61" s="23"/>
      <c r="BV61" s="62">
        <v>3050</v>
      </c>
      <c r="BW61" s="23"/>
      <c r="BX61" s="23"/>
      <c r="BY61" s="23"/>
      <c r="BZ61" s="23"/>
      <c r="CA61" s="23"/>
      <c r="CB61" s="23"/>
      <c r="CC61" s="23"/>
      <c r="CD61" s="23"/>
      <c r="CE61" s="23"/>
      <c r="CF61" s="23"/>
      <c r="CG61" s="23"/>
      <c r="CH61" s="23"/>
      <c r="CI61" s="23"/>
      <c r="CJ61" s="23"/>
      <c r="CK61" s="23"/>
      <c r="CL61" s="23"/>
      <c r="CM61" s="23"/>
      <c r="CN61" s="23"/>
      <c r="CO61" s="23"/>
      <c r="CP61" s="23"/>
      <c r="CQ61" s="23"/>
      <c r="CR61" s="62">
        <v>0</v>
      </c>
      <c r="CS61" s="62">
        <v>3050</v>
      </c>
    </row>
    <row r="62" spans="1:97" ht="39.75" customHeight="1">
      <c r="A62" s="20">
        <v>32</v>
      </c>
      <c r="B62" s="20" t="s">
        <v>360</v>
      </c>
      <c r="C62" s="31">
        <v>450</v>
      </c>
      <c r="D62" s="136" t="s">
        <v>622</v>
      </c>
      <c r="E62" s="136" t="s">
        <v>373</v>
      </c>
      <c r="F62" s="91" t="s">
        <v>623</v>
      </c>
      <c r="G62" s="91" t="s">
        <v>624</v>
      </c>
      <c r="H62" s="91">
        <v>60</v>
      </c>
      <c r="I62" s="91" t="s">
        <v>735</v>
      </c>
      <c r="J62" s="91" t="s">
        <v>676</v>
      </c>
      <c r="K62" s="91" t="s">
        <v>677</v>
      </c>
      <c r="L62" s="91" t="s">
        <v>15</v>
      </c>
      <c r="M62" s="131">
        <v>204750</v>
      </c>
      <c r="N62" s="131">
        <v>199500</v>
      </c>
      <c r="O62" s="91" t="s">
        <v>678</v>
      </c>
      <c r="P62" s="91">
        <v>3</v>
      </c>
      <c r="Q62" s="91"/>
      <c r="R62" s="22">
        <v>15000</v>
      </c>
      <c r="S62" s="22"/>
      <c r="T62" s="22"/>
      <c r="U62" s="22"/>
      <c r="V62" s="22">
        <v>3500</v>
      </c>
      <c r="W62" s="22">
        <v>400</v>
      </c>
      <c r="X62" s="22">
        <v>500</v>
      </c>
      <c r="Y62" s="22"/>
      <c r="Z62" s="22"/>
      <c r="AA62" s="22"/>
      <c r="AB62" s="22">
        <v>1000</v>
      </c>
      <c r="AC62" s="22">
        <v>50</v>
      </c>
      <c r="AD62" s="22"/>
      <c r="AE62" s="23"/>
      <c r="AF62" s="23">
        <v>30</v>
      </c>
      <c r="AG62" s="23">
        <v>30</v>
      </c>
      <c r="AH62" s="23"/>
      <c r="AI62" s="23">
        <v>2000</v>
      </c>
      <c r="AJ62" s="23">
        <v>2000</v>
      </c>
      <c r="AK62" s="23"/>
      <c r="AL62" s="23"/>
      <c r="AM62" s="23"/>
      <c r="AN62" s="23"/>
      <c r="AO62" s="23">
        <v>1500</v>
      </c>
      <c r="AP62" s="23">
        <v>10</v>
      </c>
      <c r="AQ62" s="23">
        <v>800</v>
      </c>
      <c r="AR62" s="23"/>
      <c r="AS62" s="23"/>
      <c r="AT62" s="23">
        <v>1000</v>
      </c>
      <c r="AU62" s="23">
        <v>500</v>
      </c>
      <c r="AV62" s="23"/>
      <c r="AW62" s="23"/>
      <c r="AX62" s="23"/>
      <c r="AY62" s="23"/>
      <c r="AZ62" s="23"/>
      <c r="BA62" s="23"/>
      <c r="BB62" s="23"/>
      <c r="BC62" s="23"/>
      <c r="BD62" s="34">
        <v>1600</v>
      </c>
      <c r="BE62" s="23"/>
      <c r="BF62" s="23"/>
      <c r="BG62" s="23"/>
      <c r="BH62" s="23"/>
      <c r="BI62" s="23"/>
      <c r="BJ62" s="23">
        <v>1350</v>
      </c>
      <c r="BK62" s="23">
        <v>1350</v>
      </c>
      <c r="BL62" s="23"/>
      <c r="BM62" s="23"/>
      <c r="BN62" s="23"/>
      <c r="BO62" s="23">
        <v>30</v>
      </c>
      <c r="BP62" s="23"/>
      <c r="BQ62" s="23"/>
      <c r="BR62" s="23"/>
      <c r="BS62" s="23"/>
      <c r="BT62" s="23"/>
      <c r="BU62" s="23"/>
      <c r="BV62" s="62">
        <v>29270</v>
      </c>
      <c r="BW62" s="23"/>
      <c r="BX62" s="23"/>
      <c r="BY62" s="23"/>
      <c r="BZ62" s="23"/>
      <c r="CA62" s="23"/>
      <c r="CB62" s="23"/>
      <c r="CC62" s="23"/>
      <c r="CD62" s="23"/>
      <c r="CE62" s="23"/>
      <c r="CF62" s="23"/>
      <c r="CG62" s="23"/>
      <c r="CH62" s="23"/>
      <c r="CI62" s="23"/>
      <c r="CJ62" s="23"/>
      <c r="CK62" s="23"/>
      <c r="CL62" s="23"/>
      <c r="CM62" s="23"/>
      <c r="CN62" s="23"/>
      <c r="CO62" s="23"/>
      <c r="CP62" s="23"/>
      <c r="CQ62" s="23"/>
      <c r="CR62" s="62">
        <v>0</v>
      </c>
      <c r="CS62" s="62">
        <v>29270</v>
      </c>
    </row>
    <row r="63" spans="1:97" ht="30.75" customHeight="1">
      <c r="A63" s="20">
        <v>33</v>
      </c>
      <c r="B63" s="20" t="s">
        <v>361</v>
      </c>
      <c r="C63" s="31">
        <v>454</v>
      </c>
      <c r="D63" s="136" t="s">
        <v>625</v>
      </c>
      <c r="E63" s="136" t="s">
        <v>626</v>
      </c>
      <c r="F63" s="91" t="s">
        <v>627</v>
      </c>
      <c r="G63" s="91" t="s">
        <v>628</v>
      </c>
      <c r="H63" s="91" t="s">
        <v>629</v>
      </c>
      <c r="I63" s="91" t="s">
        <v>736</v>
      </c>
      <c r="J63" s="91" t="s">
        <v>737</v>
      </c>
      <c r="K63" s="91" t="s">
        <v>738</v>
      </c>
      <c r="L63" s="91" t="s">
        <v>7</v>
      </c>
      <c r="M63" s="131">
        <v>2200</v>
      </c>
      <c r="N63" s="131">
        <v>2200</v>
      </c>
      <c r="O63" s="91" t="s">
        <v>682</v>
      </c>
      <c r="P63" s="91">
        <v>7</v>
      </c>
      <c r="Q63" s="91"/>
      <c r="R63" s="22">
        <v>10000</v>
      </c>
      <c r="S63" s="22"/>
      <c r="T63" s="22"/>
      <c r="U63" s="22">
        <v>500</v>
      </c>
      <c r="V63" s="22">
        <v>5000</v>
      </c>
      <c r="W63" s="22"/>
      <c r="X63" s="22">
        <v>24000</v>
      </c>
      <c r="Y63" s="22"/>
      <c r="Z63" s="22"/>
      <c r="AA63" s="22"/>
      <c r="AB63" s="22"/>
      <c r="AC63" s="22"/>
      <c r="AD63" s="22">
        <v>5000</v>
      </c>
      <c r="AE63" s="23"/>
      <c r="AF63" s="23">
        <v>5000</v>
      </c>
      <c r="AG63" s="23">
        <v>5000</v>
      </c>
      <c r="AH63" s="23"/>
      <c r="AI63" s="23"/>
      <c r="AJ63" s="23"/>
      <c r="AK63" s="23"/>
      <c r="AL63" s="23"/>
      <c r="AM63" s="23"/>
      <c r="AN63" s="23"/>
      <c r="AO63" s="23"/>
      <c r="AP63" s="23"/>
      <c r="AQ63" s="23"/>
      <c r="AR63" s="23">
        <v>1000</v>
      </c>
      <c r="AS63" s="23"/>
      <c r="AT63" s="23"/>
      <c r="AU63" s="23"/>
      <c r="AV63" s="23"/>
      <c r="AW63" s="23"/>
      <c r="AX63" s="23"/>
      <c r="AY63" s="23"/>
      <c r="AZ63" s="23"/>
      <c r="BA63" s="23"/>
      <c r="BB63" s="23"/>
      <c r="BC63" s="23"/>
      <c r="BD63" s="34"/>
      <c r="BE63" s="23"/>
      <c r="BF63" s="23"/>
      <c r="BG63" s="23">
        <v>10000</v>
      </c>
      <c r="BH63" s="23"/>
      <c r="BI63" s="23"/>
      <c r="BJ63" s="23">
        <v>1800</v>
      </c>
      <c r="BK63" s="23">
        <v>1800</v>
      </c>
      <c r="BL63" s="23"/>
      <c r="BM63" s="23"/>
      <c r="BN63" s="23"/>
      <c r="BO63" s="23">
        <v>1500</v>
      </c>
      <c r="BP63" s="23">
        <v>20000</v>
      </c>
      <c r="BQ63" s="23"/>
      <c r="BR63" s="23"/>
      <c r="BS63" s="23">
        <v>500</v>
      </c>
      <c r="BT63" s="23">
        <v>1200</v>
      </c>
      <c r="BU63" s="23"/>
      <c r="BV63" s="62">
        <v>85500</v>
      </c>
      <c r="BW63" s="23"/>
      <c r="BX63" s="23"/>
      <c r="BY63" s="23"/>
      <c r="BZ63" s="23"/>
      <c r="CA63" s="23"/>
      <c r="CB63" s="23"/>
      <c r="CC63" s="23">
        <v>2000</v>
      </c>
      <c r="CD63" s="23"/>
      <c r="CE63" s="23"/>
      <c r="CF63" s="23"/>
      <c r="CG63" s="23"/>
      <c r="CH63" s="23"/>
      <c r="CI63" s="23"/>
      <c r="CJ63" s="23"/>
      <c r="CK63" s="23"/>
      <c r="CL63" s="23"/>
      <c r="CM63" s="23"/>
      <c r="CN63" s="23"/>
      <c r="CO63" s="23"/>
      <c r="CP63" s="23"/>
      <c r="CQ63" s="23"/>
      <c r="CR63" s="62">
        <v>2000</v>
      </c>
      <c r="CS63" s="62">
        <v>87500</v>
      </c>
    </row>
    <row r="64" spans="1:97" ht="33.75" customHeight="1">
      <c r="A64" s="20"/>
      <c r="B64" s="20"/>
      <c r="C64" s="36"/>
      <c r="D64" s="138" t="s">
        <v>245</v>
      </c>
      <c r="E64" s="136"/>
      <c r="F64" s="91"/>
      <c r="G64" s="91"/>
      <c r="H64" s="91"/>
      <c r="I64" s="91"/>
      <c r="J64" s="91"/>
      <c r="K64" s="91"/>
      <c r="L64" s="91"/>
      <c r="M64" s="131"/>
      <c r="N64" s="131"/>
      <c r="O64" s="91"/>
      <c r="P64" s="91"/>
      <c r="Q64" s="97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3"/>
      <c r="AF64" s="23"/>
      <c r="AG64" s="23"/>
      <c r="AH64" s="23"/>
      <c r="AI64" s="23"/>
      <c r="AJ64" s="23"/>
      <c r="AK64" s="23"/>
      <c r="AL64" s="23"/>
      <c r="AM64" s="23"/>
      <c r="AN64" s="23"/>
      <c r="AO64" s="23"/>
      <c r="AP64" s="23"/>
      <c r="AQ64" s="23"/>
      <c r="AR64" s="23"/>
      <c r="AS64" s="23"/>
      <c r="AT64" s="23"/>
      <c r="AU64" s="23"/>
      <c r="AV64" s="23"/>
      <c r="AW64" s="23"/>
      <c r="AX64" s="23"/>
      <c r="AY64" s="23"/>
      <c r="AZ64" s="23"/>
      <c r="BA64" s="23"/>
      <c r="BB64" s="23"/>
      <c r="BC64" s="23"/>
      <c r="BD64" s="34"/>
      <c r="BE64" s="23"/>
      <c r="BF64" s="23"/>
      <c r="BG64" s="23"/>
      <c r="BH64" s="23"/>
      <c r="BI64" s="23"/>
      <c r="BJ64" s="23"/>
      <c r="BK64" s="23"/>
      <c r="BL64" s="23"/>
      <c r="BM64" s="23"/>
      <c r="BN64" s="23"/>
      <c r="BO64" s="23"/>
      <c r="BP64" s="23"/>
      <c r="BQ64" s="23"/>
      <c r="BR64" s="23"/>
      <c r="BS64" s="23"/>
      <c r="BT64" s="23"/>
      <c r="BU64" s="23"/>
      <c r="BV64" s="62"/>
      <c r="BW64" s="23"/>
      <c r="BX64" s="23"/>
      <c r="BY64" s="23"/>
      <c r="BZ64" s="23"/>
      <c r="CA64" s="23"/>
      <c r="CB64" s="23"/>
      <c r="CC64" s="23"/>
      <c r="CD64" s="23"/>
      <c r="CE64" s="23"/>
      <c r="CF64" s="23"/>
      <c r="CG64" s="23"/>
      <c r="CH64" s="23"/>
      <c r="CI64" s="23"/>
      <c r="CJ64" s="23"/>
      <c r="CK64" s="23"/>
      <c r="CL64" s="23"/>
      <c r="CM64" s="23"/>
      <c r="CN64" s="23"/>
      <c r="CO64" s="23"/>
      <c r="CP64" s="23"/>
      <c r="CQ64" s="23"/>
      <c r="CR64" s="62"/>
      <c r="CS64" s="62"/>
    </row>
    <row r="65" spans="1:97" ht="30.75" customHeight="1">
      <c r="A65" s="20"/>
      <c r="B65" s="20"/>
      <c r="C65" s="31"/>
      <c r="D65" s="138" t="s">
        <v>247</v>
      </c>
      <c r="E65" s="136"/>
      <c r="F65" s="91"/>
      <c r="G65" s="91"/>
      <c r="H65" s="91"/>
      <c r="I65" s="91"/>
      <c r="J65" s="91"/>
      <c r="K65" s="91"/>
      <c r="L65" s="91"/>
      <c r="M65" s="131"/>
      <c r="N65" s="131"/>
      <c r="O65" s="91"/>
      <c r="P65" s="91"/>
      <c r="Q65" s="91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3"/>
      <c r="AF65" s="23"/>
      <c r="AG65" s="23"/>
      <c r="AH65" s="23"/>
      <c r="AI65" s="23"/>
      <c r="AJ65" s="23"/>
      <c r="AK65" s="23"/>
      <c r="AL65" s="23"/>
      <c r="AM65" s="23"/>
      <c r="AN65" s="23"/>
      <c r="AO65" s="23"/>
      <c r="AP65" s="23"/>
      <c r="AQ65" s="23"/>
      <c r="AR65" s="23"/>
      <c r="AS65" s="23"/>
      <c r="AT65" s="23"/>
      <c r="AU65" s="23"/>
      <c r="AV65" s="23"/>
      <c r="AW65" s="23"/>
      <c r="AX65" s="23"/>
      <c r="AY65" s="23"/>
      <c r="AZ65" s="23"/>
      <c r="BA65" s="23"/>
      <c r="BB65" s="23"/>
      <c r="BC65" s="23"/>
      <c r="BD65" s="34"/>
      <c r="BE65" s="23"/>
      <c r="BF65" s="23"/>
      <c r="BG65" s="23"/>
      <c r="BH65" s="23"/>
      <c r="BI65" s="23"/>
      <c r="BJ65" s="23"/>
      <c r="BK65" s="23"/>
      <c r="BL65" s="23"/>
      <c r="BM65" s="23"/>
      <c r="BN65" s="23"/>
      <c r="BO65" s="23"/>
      <c r="BP65" s="23"/>
      <c r="BQ65" s="23"/>
      <c r="BR65" s="23"/>
      <c r="BS65" s="23"/>
      <c r="BT65" s="23"/>
      <c r="BU65" s="23"/>
      <c r="BV65" s="62"/>
      <c r="BW65" s="23"/>
      <c r="BX65" s="23"/>
      <c r="BY65" s="23"/>
      <c r="BZ65" s="23"/>
      <c r="CA65" s="23"/>
      <c r="CB65" s="23"/>
      <c r="CC65" s="23"/>
      <c r="CD65" s="23"/>
      <c r="CE65" s="23"/>
      <c r="CF65" s="23"/>
      <c r="CG65" s="23"/>
      <c r="CH65" s="23"/>
      <c r="CI65" s="23"/>
      <c r="CJ65" s="23"/>
      <c r="CK65" s="23"/>
      <c r="CL65" s="23"/>
      <c r="CM65" s="23"/>
      <c r="CN65" s="23"/>
      <c r="CO65" s="23"/>
      <c r="CP65" s="23"/>
      <c r="CQ65" s="23"/>
      <c r="CR65" s="62"/>
      <c r="CS65" s="62"/>
    </row>
    <row r="66" spans="1:97" ht="39.75" customHeight="1">
      <c r="A66" s="20">
        <v>34</v>
      </c>
      <c r="B66" s="20" t="s">
        <v>378</v>
      </c>
      <c r="C66" s="31">
        <v>488</v>
      </c>
      <c r="D66" s="136" t="s">
        <v>630</v>
      </c>
      <c r="E66" s="136" t="s">
        <v>631</v>
      </c>
      <c r="F66" s="91" t="s">
        <v>632</v>
      </c>
      <c r="G66" s="91" t="s">
        <v>633</v>
      </c>
      <c r="H66" s="91">
        <v>24</v>
      </c>
      <c r="I66" s="91" t="s">
        <v>739</v>
      </c>
      <c r="J66" s="91" t="s">
        <v>740</v>
      </c>
      <c r="K66" s="91" t="s">
        <v>741</v>
      </c>
      <c r="L66" s="91" t="s">
        <v>7</v>
      </c>
      <c r="M66" s="131">
        <v>6753</v>
      </c>
      <c r="N66" s="131">
        <v>6750</v>
      </c>
      <c r="O66" s="91" t="s">
        <v>695</v>
      </c>
      <c r="P66" s="91">
        <v>29</v>
      </c>
      <c r="Q66" s="91"/>
      <c r="R66" s="22">
        <v>1500</v>
      </c>
      <c r="S66" s="22"/>
      <c r="T66" s="22"/>
      <c r="U66" s="22">
        <v>200</v>
      </c>
      <c r="V66" s="22"/>
      <c r="W66" s="22">
        <v>100</v>
      </c>
      <c r="X66" s="22">
        <v>1000</v>
      </c>
      <c r="Y66" s="22"/>
      <c r="Z66" s="22"/>
      <c r="AA66" s="22"/>
      <c r="AB66" s="22">
        <v>1000</v>
      </c>
      <c r="AC66" s="22"/>
      <c r="AD66" s="22">
        <v>1000</v>
      </c>
      <c r="AE66" s="23"/>
      <c r="AF66" s="23"/>
      <c r="AG66" s="23"/>
      <c r="AH66" s="23"/>
      <c r="AI66" s="23">
        <v>500</v>
      </c>
      <c r="AJ66" s="23">
        <v>500</v>
      </c>
      <c r="AK66" s="23">
        <v>100</v>
      </c>
      <c r="AL66" s="23"/>
      <c r="AM66" s="23"/>
      <c r="AN66" s="23"/>
      <c r="AO66" s="23">
        <v>500</v>
      </c>
      <c r="AP66" s="23"/>
      <c r="AQ66" s="23"/>
      <c r="AR66" s="23">
        <v>300</v>
      </c>
      <c r="AS66" s="23">
        <v>650</v>
      </c>
      <c r="AT66" s="23">
        <v>5000</v>
      </c>
      <c r="AU66" s="23">
        <v>1000</v>
      </c>
      <c r="AV66" s="23">
        <v>1000</v>
      </c>
      <c r="AW66" s="23"/>
      <c r="AX66" s="23">
        <v>500</v>
      </c>
      <c r="AY66" s="23">
        <v>500</v>
      </c>
      <c r="AZ66" s="23">
        <v>500</v>
      </c>
      <c r="BA66" s="23"/>
      <c r="BB66" s="23"/>
      <c r="BC66" s="23"/>
      <c r="BD66" s="34">
        <v>200</v>
      </c>
      <c r="BE66" s="23">
        <v>300</v>
      </c>
      <c r="BF66" s="23">
        <v>1000</v>
      </c>
      <c r="BG66" s="23">
        <v>1000</v>
      </c>
      <c r="BH66" s="23">
        <v>1000</v>
      </c>
      <c r="BI66" s="23"/>
      <c r="BJ66" s="23">
        <v>2700</v>
      </c>
      <c r="BK66" s="23">
        <v>2700</v>
      </c>
      <c r="BL66" s="23"/>
      <c r="BM66" s="23">
        <v>5000</v>
      </c>
      <c r="BN66" s="23">
        <v>1200</v>
      </c>
      <c r="BO66" s="23">
        <v>250</v>
      </c>
      <c r="BP66" s="23">
        <v>2000</v>
      </c>
      <c r="BQ66" s="23">
        <v>600</v>
      </c>
      <c r="BR66" s="23">
        <v>300</v>
      </c>
      <c r="BS66" s="23"/>
      <c r="BT66" s="23"/>
      <c r="BU66" s="23">
        <v>200</v>
      </c>
      <c r="BV66" s="62">
        <v>30600</v>
      </c>
      <c r="BW66" s="23"/>
      <c r="BX66" s="23"/>
      <c r="BY66" s="23"/>
      <c r="BZ66" s="23"/>
      <c r="CA66" s="23"/>
      <c r="CB66" s="23"/>
      <c r="CC66" s="23"/>
      <c r="CD66" s="23"/>
      <c r="CE66" s="23"/>
      <c r="CF66" s="23"/>
      <c r="CG66" s="23"/>
      <c r="CH66" s="23"/>
      <c r="CI66" s="23"/>
      <c r="CJ66" s="23"/>
      <c r="CK66" s="23">
        <v>500</v>
      </c>
      <c r="CL66" s="23"/>
      <c r="CM66" s="23"/>
      <c r="CN66" s="23"/>
      <c r="CO66" s="23"/>
      <c r="CP66" s="23"/>
      <c r="CQ66" s="23"/>
      <c r="CR66" s="62">
        <v>500</v>
      </c>
      <c r="CS66" s="62">
        <v>31100</v>
      </c>
    </row>
    <row r="67" spans="1:97" ht="28.5" customHeight="1">
      <c r="A67" s="20"/>
      <c r="B67" s="20"/>
      <c r="C67" s="31"/>
      <c r="D67" s="138" t="s">
        <v>248</v>
      </c>
      <c r="E67" s="136"/>
      <c r="F67" s="91"/>
      <c r="G67" s="91"/>
      <c r="H67" s="91"/>
      <c r="I67" s="91"/>
      <c r="J67" s="91"/>
      <c r="K67" s="91"/>
      <c r="L67" s="91"/>
      <c r="M67" s="131"/>
      <c r="N67" s="131"/>
      <c r="O67" s="91"/>
      <c r="P67" s="91"/>
      <c r="Q67" s="91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3"/>
      <c r="AF67" s="23"/>
      <c r="AG67" s="23"/>
      <c r="AH67" s="23"/>
      <c r="AI67" s="23"/>
      <c r="AJ67" s="23"/>
      <c r="AK67" s="23"/>
      <c r="AL67" s="23"/>
      <c r="AM67" s="23"/>
      <c r="AN67" s="23"/>
      <c r="AO67" s="23"/>
      <c r="AP67" s="23"/>
      <c r="AQ67" s="23"/>
      <c r="AR67" s="23"/>
      <c r="AS67" s="23"/>
      <c r="AT67" s="23"/>
      <c r="AU67" s="23"/>
      <c r="AV67" s="23"/>
      <c r="AW67" s="23"/>
      <c r="AX67" s="23"/>
      <c r="AY67" s="23"/>
      <c r="AZ67" s="23"/>
      <c r="BA67" s="23"/>
      <c r="BB67" s="23"/>
      <c r="BC67" s="23"/>
      <c r="BD67" s="34"/>
      <c r="BE67" s="23"/>
      <c r="BF67" s="23"/>
      <c r="BG67" s="23"/>
      <c r="BH67" s="23"/>
      <c r="BI67" s="23"/>
      <c r="BJ67" s="23"/>
      <c r="BK67" s="23"/>
      <c r="BL67" s="23"/>
      <c r="BM67" s="23"/>
      <c r="BN67" s="23"/>
      <c r="BO67" s="23"/>
      <c r="BP67" s="23"/>
      <c r="BQ67" s="23"/>
      <c r="BR67" s="23"/>
      <c r="BS67" s="23"/>
      <c r="BT67" s="23"/>
      <c r="BU67" s="23"/>
      <c r="BV67" s="62"/>
      <c r="BW67" s="23"/>
      <c r="BX67" s="23"/>
      <c r="BY67" s="23"/>
      <c r="BZ67" s="23"/>
      <c r="CA67" s="23"/>
      <c r="CB67" s="23"/>
      <c r="CC67" s="23"/>
      <c r="CD67" s="23"/>
      <c r="CE67" s="23"/>
      <c r="CF67" s="23"/>
      <c r="CG67" s="23"/>
      <c r="CH67" s="23"/>
      <c r="CI67" s="23"/>
      <c r="CJ67" s="23"/>
      <c r="CK67" s="23"/>
      <c r="CL67" s="23"/>
      <c r="CM67" s="23"/>
      <c r="CN67" s="23"/>
      <c r="CO67" s="23"/>
      <c r="CP67" s="23"/>
      <c r="CQ67" s="23"/>
      <c r="CR67" s="62"/>
      <c r="CS67" s="62"/>
    </row>
    <row r="68" spans="1:97" ht="31.5" customHeight="1">
      <c r="A68" s="20">
        <v>35</v>
      </c>
      <c r="B68" s="20" t="s">
        <v>372</v>
      </c>
      <c r="C68" s="31">
        <v>494</v>
      </c>
      <c r="D68" s="136" t="s">
        <v>634</v>
      </c>
      <c r="E68" s="136" t="s">
        <v>380</v>
      </c>
      <c r="F68" s="91" t="s">
        <v>61</v>
      </c>
      <c r="G68" s="91" t="s">
        <v>635</v>
      </c>
      <c r="H68" s="91" t="s">
        <v>629</v>
      </c>
      <c r="I68" s="91" t="s">
        <v>742</v>
      </c>
      <c r="J68" s="91" t="s">
        <v>743</v>
      </c>
      <c r="K68" s="91" t="s">
        <v>744</v>
      </c>
      <c r="L68" s="91" t="s">
        <v>7</v>
      </c>
      <c r="M68" s="131">
        <v>1000</v>
      </c>
      <c r="N68" s="131">
        <v>396</v>
      </c>
      <c r="O68" s="91" t="s">
        <v>745</v>
      </c>
      <c r="P68" s="91">
        <v>20</v>
      </c>
      <c r="Q68" s="91"/>
      <c r="R68" s="22">
        <v>100000</v>
      </c>
      <c r="S68" s="22"/>
      <c r="T68" s="22">
        <v>3000</v>
      </c>
      <c r="U68" s="22">
        <v>50000</v>
      </c>
      <c r="V68" s="22">
        <v>40000</v>
      </c>
      <c r="W68" s="22">
        <v>2000</v>
      </c>
      <c r="X68" s="22"/>
      <c r="Y68" s="22">
        <v>5000</v>
      </c>
      <c r="Z68" s="22">
        <v>20000</v>
      </c>
      <c r="AA68" s="22"/>
      <c r="AB68" s="22"/>
      <c r="AC68" s="22"/>
      <c r="AD68" s="22">
        <v>5000</v>
      </c>
      <c r="AE68" s="23">
        <v>100000</v>
      </c>
      <c r="AF68" s="23"/>
      <c r="AG68" s="23">
        <v>100000</v>
      </c>
      <c r="AH68" s="23"/>
      <c r="AI68" s="23"/>
      <c r="AJ68" s="23"/>
      <c r="AK68" s="23"/>
      <c r="AL68" s="23"/>
      <c r="AM68" s="23"/>
      <c r="AN68" s="23"/>
      <c r="AO68" s="23">
        <v>100000</v>
      </c>
      <c r="AP68" s="23"/>
      <c r="AQ68" s="23">
        <v>150000</v>
      </c>
      <c r="AR68" s="23"/>
      <c r="AS68" s="23"/>
      <c r="AT68" s="23">
        <v>30000</v>
      </c>
      <c r="AU68" s="23">
        <v>20000</v>
      </c>
      <c r="AV68" s="23"/>
      <c r="AW68" s="23"/>
      <c r="AX68" s="23"/>
      <c r="AY68" s="23"/>
      <c r="AZ68" s="23"/>
      <c r="BA68" s="23"/>
      <c r="BB68" s="23"/>
      <c r="BC68" s="23"/>
      <c r="BD68" s="34"/>
      <c r="BE68" s="23"/>
      <c r="BF68" s="23">
        <v>50000</v>
      </c>
      <c r="BG68" s="23">
        <v>30000</v>
      </c>
      <c r="BH68" s="23"/>
      <c r="BI68" s="23"/>
      <c r="BJ68" s="23"/>
      <c r="BK68" s="23"/>
      <c r="BL68" s="23"/>
      <c r="BM68" s="23">
        <v>100000</v>
      </c>
      <c r="BN68" s="23"/>
      <c r="BO68" s="23">
        <v>60000</v>
      </c>
      <c r="BP68" s="23"/>
      <c r="BQ68" s="23">
        <v>30000</v>
      </c>
      <c r="BR68" s="23">
        <v>50000</v>
      </c>
      <c r="BS68" s="23">
        <v>100000</v>
      </c>
      <c r="BT68" s="23">
        <v>50</v>
      </c>
      <c r="BU68" s="23">
        <v>30000</v>
      </c>
      <c r="BV68" s="62">
        <v>1075050</v>
      </c>
      <c r="BW68" s="23">
        <v>10000</v>
      </c>
      <c r="BX68" s="23">
        <v>80000</v>
      </c>
      <c r="BY68" s="23">
        <v>120000</v>
      </c>
      <c r="BZ68" s="23">
        <v>20000</v>
      </c>
      <c r="CA68" s="23">
        <v>80000</v>
      </c>
      <c r="CB68" s="23"/>
      <c r="CC68" s="23">
        <v>40000</v>
      </c>
      <c r="CD68" s="23"/>
      <c r="CE68" s="23">
        <v>80000</v>
      </c>
      <c r="CF68" s="23">
        <v>50000</v>
      </c>
      <c r="CG68" s="23"/>
      <c r="CH68" s="23"/>
      <c r="CI68" s="23">
        <v>15000</v>
      </c>
      <c r="CJ68" s="23">
        <v>2400</v>
      </c>
      <c r="CK68" s="23"/>
      <c r="CL68" s="23">
        <v>10000</v>
      </c>
      <c r="CM68" s="23"/>
      <c r="CN68" s="23"/>
      <c r="CO68" s="23"/>
      <c r="CP68" s="23">
        <v>20000</v>
      </c>
      <c r="CQ68" s="23">
        <v>320000</v>
      </c>
      <c r="CR68" s="62">
        <v>847400</v>
      </c>
      <c r="CS68" s="62">
        <v>1922450</v>
      </c>
    </row>
    <row r="69" spans="1:97" ht="31.5" customHeight="1">
      <c r="A69" s="20">
        <v>36</v>
      </c>
      <c r="B69" s="20" t="s">
        <v>375</v>
      </c>
      <c r="C69" s="53">
        <v>517</v>
      </c>
      <c r="D69" s="136" t="s">
        <v>636</v>
      </c>
      <c r="E69" s="136" t="s">
        <v>381</v>
      </c>
      <c r="F69" s="91" t="s">
        <v>61</v>
      </c>
      <c r="G69" s="91" t="s">
        <v>637</v>
      </c>
      <c r="H69" s="91" t="s">
        <v>629</v>
      </c>
      <c r="I69" s="91" t="s">
        <v>746</v>
      </c>
      <c r="J69" s="91" t="s">
        <v>743</v>
      </c>
      <c r="K69" s="91" t="s">
        <v>744</v>
      </c>
      <c r="L69" s="91" t="s">
        <v>7</v>
      </c>
      <c r="M69" s="131">
        <v>1500</v>
      </c>
      <c r="N69" s="131">
        <v>1368</v>
      </c>
      <c r="O69" s="91" t="s">
        <v>745</v>
      </c>
      <c r="P69" s="91">
        <v>20</v>
      </c>
      <c r="Q69" s="98"/>
      <c r="R69" s="22"/>
      <c r="S69" s="22"/>
      <c r="T69" s="22"/>
      <c r="U69" s="22"/>
      <c r="V69" s="22">
        <v>80000</v>
      </c>
      <c r="W69" s="22"/>
      <c r="X69" s="22"/>
      <c r="Y69" s="22"/>
      <c r="Z69" s="22">
        <v>10000</v>
      </c>
      <c r="AA69" s="22"/>
      <c r="AB69" s="22">
        <v>50000</v>
      </c>
      <c r="AC69" s="22"/>
      <c r="AD69" s="22"/>
      <c r="AE69" s="23"/>
      <c r="AF69" s="23"/>
      <c r="AG69" s="23"/>
      <c r="AH69" s="23"/>
      <c r="AI69" s="23"/>
      <c r="AJ69" s="23"/>
      <c r="AK69" s="23">
        <v>20000</v>
      </c>
      <c r="AL69" s="23"/>
      <c r="AM69" s="23"/>
      <c r="AN69" s="23"/>
      <c r="AO69" s="23">
        <v>50000</v>
      </c>
      <c r="AP69" s="23">
        <v>200000</v>
      </c>
      <c r="AQ69" s="23">
        <v>100000</v>
      </c>
      <c r="AR69" s="23">
        <v>15000</v>
      </c>
      <c r="AS69" s="23"/>
      <c r="AT69" s="23"/>
      <c r="AU69" s="23">
        <v>20000</v>
      </c>
      <c r="AV69" s="23">
        <v>20000</v>
      </c>
      <c r="AW69" s="23"/>
      <c r="AX69" s="23">
        <v>30000</v>
      </c>
      <c r="AY69" s="23">
        <v>30000</v>
      </c>
      <c r="AZ69" s="23">
        <v>5000</v>
      </c>
      <c r="BA69" s="23"/>
      <c r="BB69" s="23"/>
      <c r="BC69" s="23"/>
      <c r="BD69" s="34">
        <v>60000</v>
      </c>
      <c r="BE69" s="23"/>
      <c r="BF69" s="23"/>
      <c r="BG69" s="23"/>
      <c r="BH69" s="23">
        <v>60000</v>
      </c>
      <c r="BI69" s="23"/>
      <c r="BJ69" s="23"/>
      <c r="BK69" s="23"/>
      <c r="BL69" s="23">
        <v>5000</v>
      </c>
      <c r="BM69" s="23">
        <v>200000</v>
      </c>
      <c r="BN69" s="23">
        <v>20000</v>
      </c>
      <c r="BO69" s="23"/>
      <c r="BP69" s="23">
        <v>60000</v>
      </c>
      <c r="BQ69" s="23">
        <v>50000</v>
      </c>
      <c r="BR69" s="23">
        <v>30000</v>
      </c>
      <c r="BS69" s="23"/>
      <c r="BT69" s="23"/>
      <c r="BU69" s="23"/>
      <c r="BV69" s="62">
        <v>1085000</v>
      </c>
      <c r="BW69" s="23"/>
      <c r="BX69" s="23"/>
      <c r="BY69" s="23"/>
      <c r="BZ69" s="23"/>
      <c r="CA69" s="23"/>
      <c r="CB69" s="23"/>
      <c r="CC69" s="23"/>
      <c r="CD69" s="23"/>
      <c r="CE69" s="23"/>
      <c r="CF69" s="23"/>
      <c r="CG69" s="23"/>
      <c r="CH69" s="23"/>
      <c r="CI69" s="23"/>
      <c r="CJ69" s="23"/>
      <c r="CK69" s="23"/>
      <c r="CL69" s="23"/>
      <c r="CM69" s="23"/>
      <c r="CN69" s="23"/>
      <c r="CO69" s="23"/>
      <c r="CP69" s="23"/>
      <c r="CQ69" s="23"/>
      <c r="CR69" s="62">
        <v>0</v>
      </c>
      <c r="CS69" s="62">
        <v>1085000</v>
      </c>
    </row>
    <row r="70" spans="1:97" ht="39.75" customHeight="1">
      <c r="A70" s="20">
        <v>37</v>
      </c>
      <c r="B70" s="20" t="s">
        <v>376</v>
      </c>
      <c r="C70" s="20">
        <v>527</v>
      </c>
      <c r="D70" s="136" t="s">
        <v>638</v>
      </c>
      <c r="E70" s="136" t="s">
        <v>639</v>
      </c>
      <c r="F70" s="91" t="s">
        <v>383</v>
      </c>
      <c r="G70" s="91" t="s">
        <v>640</v>
      </c>
      <c r="H70" s="91">
        <v>36</v>
      </c>
      <c r="I70" s="91" t="s">
        <v>747</v>
      </c>
      <c r="J70" s="91" t="s">
        <v>748</v>
      </c>
      <c r="K70" s="91" t="s">
        <v>749</v>
      </c>
      <c r="L70" s="91" t="s">
        <v>7</v>
      </c>
      <c r="M70" s="131">
        <v>3000</v>
      </c>
      <c r="N70" s="131">
        <v>3000</v>
      </c>
      <c r="O70" s="91" t="s">
        <v>750</v>
      </c>
      <c r="P70" s="91">
        <v>28</v>
      </c>
      <c r="Q70" s="90"/>
      <c r="R70" s="22">
        <v>100000</v>
      </c>
      <c r="S70" s="22"/>
      <c r="T70" s="22"/>
      <c r="U70" s="22">
        <v>100000</v>
      </c>
      <c r="V70" s="22"/>
      <c r="W70" s="22"/>
      <c r="X70" s="22">
        <v>3000</v>
      </c>
      <c r="Y70" s="22"/>
      <c r="Z70" s="22">
        <v>15000</v>
      </c>
      <c r="AA70" s="22"/>
      <c r="AB70" s="22">
        <v>30000</v>
      </c>
      <c r="AC70" s="22"/>
      <c r="AD70" s="22">
        <v>5000</v>
      </c>
      <c r="AE70" s="23"/>
      <c r="AF70" s="23">
        <v>60000</v>
      </c>
      <c r="AG70" s="23">
        <v>60000</v>
      </c>
      <c r="AH70" s="23"/>
      <c r="AI70" s="23"/>
      <c r="AJ70" s="23"/>
      <c r="AK70" s="23">
        <v>55000</v>
      </c>
      <c r="AL70" s="23"/>
      <c r="AM70" s="23">
        <v>20000</v>
      </c>
      <c r="AN70" s="23">
        <v>20000</v>
      </c>
      <c r="AO70" s="23"/>
      <c r="AP70" s="23">
        <v>150000</v>
      </c>
      <c r="AQ70" s="23"/>
      <c r="AR70" s="23">
        <v>30000</v>
      </c>
      <c r="AS70" s="23">
        <v>1300</v>
      </c>
      <c r="AT70" s="23"/>
      <c r="AU70" s="23">
        <v>60000</v>
      </c>
      <c r="AV70" s="23">
        <v>40000</v>
      </c>
      <c r="AW70" s="23"/>
      <c r="AX70" s="23">
        <v>40000</v>
      </c>
      <c r="AY70" s="23">
        <v>40000</v>
      </c>
      <c r="AZ70" s="23">
        <v>6000</v>
      </c>
      <c r="BA70" s="23"/>
      <c r="BB70" s="23"/>
      <c r="BC70" s="23"/>
      <c r="BD70" s="34">
        <v>8000</v>
      </c>
      <c r="BE70" s="23">
        <v>40000</v>
      </c>
      <c r="BF70" s="23">
        <v>10000</v>
      </c>
      <c r="BG70" s="23">
        <v>100000</v>
      </c>
      <c r="BH70" s="23">
        <v>10000</v>
      </c>
      <c r="BI70" s="23">
        <v>18000</v>
      </c>
      <c r="BJ70" s="23">
        <v>70000</v>
      </c>
      <c r="BK70" s="23">
        <v>88000</v>
      </c>
      <c r="BL70" s="23">
        <v>5000</v>
      </c>
      <c r="BM70" s="23"/>
      <c r="BN70" s="23">
        <v>30000</v>
      </c>
      <c r="BO70" s="23">
        <v>20000</v>
      </c>
      <c r="BP70" s="23"/>
      <c r="BQ70" s="23"/>
      <c r="BR70" s="23">
        <v>20000</v>
      </c>
      <c r="BS70" s="23">
        <v>10000</v>
      </c>
      <c r="BT70" s="23"/>
      <c r="BU70" s="23">
        <v>2000</v>
      </c>
      <c r="BV70" s="62">
        <v>1058300</v>
      </c>
      <c r="BW70" s="23"/>
      <c r="BX70" s="23"/>
      <c r="BY70" s="23">
        <v>15000</v>
      </c>
      <c r="BZ70" s="23"/>
      <c r="CA70" s="23"/>
      <c r="CB70" s="23"/>
      <c r="CC70" s="23">
        <v>3000</v>
      </c>
      <c r="CD70" s="23"/>
      <c r="CE70" s="23"/>
      <c r="CF70" s="23"/>
      <c r="CG70" s="23"/>
      <c r="CH70" s="23"/>
      <c r="CI70" s="23">
        <v>30000</v>
      </c>
      <c r="CJ70" s="23">
        <v>3000</v>
      </c>
      <c r="CK70" s="23"/>
      <c r="CL70" s="23">
        <v>10000</v>
      </c>
      <c r="CM70" s="23"/>
      <c r="CN70" s="23"/>
      <c r="CO70" s="23">
        <v>10500</v>
      </c>
      <c r="CP70" s="23"/>
      <c r="CQ70" s="23"/>
      <c r="CR70" s="62">
        <v>71500</v>
      </c>
      <c r="CS70" s="62">
        <v>1129800</v>
      </c>
    </row>
    <row r="71" spans="1:97" ht="39.75" customHeight="1">
      <c r="A71" s="20">
        <v>38</v>
      </c>
      <c r="B71" s="20" t="s">
        <v>377</v>
      </c>
      <c r="C71" s="20">
        <v>527</v>
      </c>
      <c r="D71" s="136" t="s">
        <v>641</v>
      </c>
      <c r="E71" s="136" t="s">
        <v>382</v>
      </c>
      <c r="F71" s="91" t="s">
        <v>384</v>
      </c>
      <c r="G71" s="91" t="s">
        <v>642</v>
      </c>
      <c r="H71" s="91">
        <v>36</v>
      </c>
      <c r="I71" s="91" t="s">
        <v>751</v>
      </c>
      <c r="J71" s="91" t="s">
        <v>752</v>
      </c>
      <c r="K71" s="91" t="s">
        <v>749</v>
      </c>
      <c r="L71" s="91" t="s">
        <v>7</v>
      </c>
      <c r="M71" s="131">
        <v>5500</v>
      </c>
      <c r="N71" s="131">
        <v>4990</v>
      </c>
      <c r="O71" s="91" t="s">
        <v>717</v>
      </c>
      <c r="P71" s="91">
        <v>33</v>
      </c>
      <c r="Q71" s="90"/>
      <c r="R71" s="22">
        <v>30000</v>
      </c>
      <c r="S71" s="22"/>
      <c r="T71" s="22"/>
      <c r="U71" s="22"/>
      <c r="V71" s="22"/>
      <c r="W71" s="22"/>
      <c r="X71" s="22"/>
      <c r="Y71" s="22"/>
      <c r="Z71" s="22"/>
      <c r="AA71" s="22"/>
      <c r="AB71" s="22"/>
      <c r="AC71" s="22"/>
      <c r="AD71" s="22">
        <v>5000</v>
      </c>
      <c r="AE71" s="23"/>
      <c r="AF71" s="23"/>
      <c r="AG71" s="23"/>
      <c r="AH71" s="23"/>
      <c r="AI71" s="23">
        <v>50000</v>
      </c>
      <c r="AJ71" s="23">
        <v>50000</v>
      </c>
      <c r="AK71" s="23"/>
      <c r="AL71" s="23"/>
      <c r="AM71" s="23"/>
      <c r="AN71" s="23"/>
      <c r="AO71" s="23"/>
      <c r="AP71" s="23"/>
      <c r="AQ71" s="23"/>
      <c r="AR71" s="23"/>
      <c r="AS71" s="23"/>
      <c r="AT71" s="23"/>
      <c r="AU71" s="23">
        <v>3000</v>
      </c>
      <c r="AV71" s="23"/>
      <c r="AW71" s="23"/>
      <c r="AX71" s="23"/>
      <c r="AY71" s="23"/>
      <c r="AZ71" s="23"/>
      <c r="BA71" s="23"/>
      <c r="BB71" s="23"/>
      <c r="BC71" s="23"/>
      <c r="BD71" s="34"/>
      <c r="BE71" s="23">
        <v>20000</v>
      </c>
      <c r="BF71" s="23">
        <v>15000</v>
      </c>
      <c r="BG71" s="23">
        <v>20000</v>
      </c>
      <c r="BH71" s="23"/>
      <c r="BI71" s="23"/>
      <c r="BJ71" s="23"/>
      <c r="BK71" s="23"/>
      <c r="BL71" s="23">
        <v>5000</v>
      </c>
      <c r="BM71" s="23"/>
      <c r="BN71" s="23"/>
      <c r="BO71" s="23"/>
      <c r="BP71" s="23"/>
      <c r="BQ71" s="23"/>
      <c r="BR71" s="23"/>
      <c r="BS71" s="23"/>
      <c r="BT71" s="23"/>
      <c r="BU71" s="23"/>
      <c r="BV71" s="62">
        <v>148000</v>
      </c>
      <c r="BW71" s="23"/>
      <c r="BX71" s="23"/>
      <c r="BY71" s="23"/>
      <c r="BZ71" s="23"/>
      <c r="CA71" s="23"/>
      <c r="CB71" s="23"/>
      <c r="CC71" s="23"/>
      <c r="CD71" s="23"/>
      <c r="CE71" s="23"/>
      <c r="CF71" s="23"/>
      <c r="CG71" s="23"/>
      <c r="CH71" s="23"/>
      <c r="CI71" s="23"/>
      <c r="CJ71" s="23"/>
      <c r="CK71" s="23"/>
      <c r="CL71" s="23"/>
      <c r="CM71" s="23"/>
      <c r="CN71" s="23"/>
      <c r="CO71" s="23"/>
      <c r="CP71" s="23"/>
      <c r="CQ71" s="23"/>
      <c r="CR71" s="62">
        <v>0</v>
      </c>
      <c r="CS71" s="62">
        <v>148000</v>
      </c>
    </row>
    <row r="72" spans="1:97" ht="39.75" customHeight="1">
      <c r="A72" s="20">
        <v>39</v>
      </c>
      <c r="B72" s="20" t="s">
        <v>379</v>
      </c>
      <c r="C72" s="31">
        <v>530</v>
      </c>
      <c r="D72" s="136" t="s">
        <v>643</v>
      </c>
      <c r="E72" s="136" t="s">
        <v>385</v>
      </c>
      <c r="F72" s="91" t="s">
        <v>21</v>
      </c>
      <c r="G72" s="91" t="s">
        <v>644</v>
      </c>
      <c r="H72" s="91">
        <v>60</v>
      </c>
      <c r="I72" s="91" t="s">
        <v>753</v>
      </c>
      <c r="J72" s="91" t="s">
        <v>754</v>
      </c>
      <c r="K72" s="91" t="s">
        <v>755</v>
      </c>
      <c r="L72" s="91" t="s">
        <v>7</v>
      </c>
      <c r="M72" s="131">
        <v>2415</v>
      </c>
      <c r="N72" s="131">
        <v>1995</v>
      </c>
      <c r="O72" s="91" t="s">
        <v>756</v>
      </c>
      <c r="P72" s="91">
        <v>40</v>
      </c>
      <c r="Q72" s="91"/>
      <c r="R72" s="22">
        <v>20000</v>
      </c>
      <c r="S72" s="22"/>
      <c r="T72" s="22"/>
      <c r="U72" s="22"/>
      <c r="V72" s="22">
        <v>5000</v>
      </c>
      <c r="W72" s="22"/>
      <c r="X72" s="22">
        <v>2000</v>
      </c>
      <c r="Y72" s="22">
        <v>5000</v>
      </c>
      <c r="Z72" s="22"/>
      <c r="AA72" s="22"/>
      <c r="AB72" s="22">
        <v>2000</v>
      </c>
      <c r="AC72" s="22"/>
      <c r="AD72" s="22"/>
      <c r="AE72" s="23"/>
      <c r="AF72" s="23"/>
      <c r="AG72" s="23"/>
      <c r="AH72" s="23"/>
      <c r="AI72" s="23"/>
      <c r="AJ72" s="23"/>
      <c r="AK72" s="23">
        <v>500</v>
      </c>
      <c r="AL72" s="23"/>
      <c r="AM72" s="23"/>
      <c r="AN72" s="23"/>
      <c r="AO72" s="23">
        <v>1000</v>
      </c>
      <c r="AP72" s="23"/>
      <c r="AQ72" s="23"/>
      <c r="AR72" s="23">
        <v>300</v>
      </c>
      <c r="AS72" s="23"/>
      <c r="AT72" s="23"/>
      <c r="AU72" s="23">
        <v>1000</v>
      </c>
      <c r="AV72" s="23"/>
      <c r="AW72" s="23"/>
      <c r="AX72" s="23">
        <v>2000</v>
      </c>
      <c r="AY72" s="23">
        <v>2000</v>
      </c>
      <c r="AZ72" s="23">
        <v>500</v>
      </c>
      <c r="BA72" s="23"/>
      <c r="BB72" s="23"/>
      <c r="BC72" s="23"/>
      <c r="BD72" s="34"/>
      <c r="BE72" s="23"/>
      <c r="BF72" s="23">
        <v>3000</v>
      </c>
      <c r="BG72" s="23">
        <v>5000</v>
      </c>
      <c r="BH72" s="23"/>
      <c r="BI72" s="23"/>
      <c r="BJ72" s="23">
        <v>4500</v>
      </c>
      <c r="BK72" s="23">
        <v>4500</v>
      </c>
      <c r="BL72" s="23">
        <v>1000</v>
      </c>
      <c r="BM72" s="23">
        <v>1000</v>
      </c>
      <c r="BN72" s="23"/>
      <c r="BO72" s="23"/>
      <c r="BP72" s="23"/>
      <c r="BQ72" s="23"/>
      <c r="BR72" s="23"/>
      <c r="BS72" s="23"/>
      <c r="BT72" s="23"/>
      <c r="BU72" s="23"/>
      <c r="BV72" s="62">
        <v>53800</v>
      </c>
      <c r="BW72" s="23"/>
      <c r="BX72" s="23"/>
      <c r="BY72" s="23"/>
      <c r="BZ72" s="23"/>
      <c r="CA72" s="23"/>
      <c r="CB72" s="23"/>
      <c r="CC72" s="23"/>
      <c r="CD72" s="23"/>
      <c r="CE72" s="23"/>
      <c r="CF72" s="23"/>
      <c r="CG72" s="23"/>
      <c r="CH72" s="23"/>
      <c r="CI72" s="23"/>
      <c r="CJ72" s="23"/>
      <c r="CK72" s="23"/>
      <c r="CL72" s="23"/>
      <c r="CM72" s="23"/>
      <c r="CN72" s="23"/>
      <c r="CO72" s="23"/>
      <c r="CP72" s="23"/>
      <c r="CQ72" s="23"/>
      <c r="CR72" s="62">
        <v>0</v>
      </c>
      <c r="CS72" s="62">
        <v>53800</v>
      </c>
    </row>
    <row r="73" spans="1:97" ht="33" customHeight="1">
      <c r="A73" s="20"/>
      <c r="B73" s="20"/>
      <c r="C73" s="31"/>
      <c r="D73" s="138" t="s">
        <v>254</v>
      </c>
      <c r="E73" s="136"/>
      <c r="F73" s="91"/>
      <c r="G73" s="91"/>
      <c r="H73" s="91"/>
      <c r="I73" s="91"/>
      <c r="J73" s="91"/>
      <c r="K73" s="91"/>
      <c r="L73" s="91"/>
      <c r="M73" s="131"/>
      <c r="N73" s="131"/>
      <c r="O73" s="91"/>
      <c r="P73" s="91"/>
      <c r="Q73" s="91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3"/>
      <c r="AF73" s="23"/>
      <c r="AG73" s="23"/>
      <c r="AH73" s="23"/>
      <c r="AI73" s="23"/>
      <c r="AJ73" s="23"/>
      <c r="AK73" s="23"/>
      <c r="AL73" s="23"/>
      <c r="AM73" s="23"/>
      <c r="AN73" s="23"/>
      <c r="AO73" s="23"/>
      <c r="AP73" s="23"/>
      <c r="AQ73" s="23"/>
      <c r="AR73" s="23"/>
      <c r="AS73" s="23"/>
      <c r="AT73" s="23"/>
      <c r="AU73" s="23"/>
      <c r="AV73" s="23"/>
      <c r="AW73" s="23"/>
      <c r="AX73" s="23"/>
      <c r="AY73" s="23"/>
      <c r="AZ73" s="23"/>
      <c r="BA73" s="23"/>
      <c r="BB73" s="23"/>
      <c r="BC73" s="23"/>
      <c r="BD73" s="34"/>
      <c r="BE73" s="23"/>
      <c r="BF73" s="23"/>
      <c r="BG73" s="23"/>
      <c r="BH73" s="23"/>
      <c r="BI73" s="23"/>
      <c r="BJ73" s="23"/>
      <c r="BK73" s="23"/>
      <c r="BL73" s="23"/>
      <c r="BM73" s="23"/>
      <c r="BN73" s="23"/>
      <c r="BO73" s="23"/>
      <c r="BP73" s="23"/>
      <c r="BQ73" s="23"/>
      <c r="BR73" s="23"/>
      <c r="BS73" s="23"/>
      <c r="BT73" s="23"/>
      <c r="BU73" s="23"/>
      <c r="BV73" s="62"/>
      <c r="BW73" s="23"/>
      <c r="BX73" s="23"/>
      <c r="BY73" s="23"/>
      <c r="BZ73" s="23"/>
      <c r="CA73" s="23"/>
      <c r="CB73" s="23"/>
      <c r="CC73" s="23"/>
      <c r="CD73" s="23"/>
      <c r="CE73" s="23"/>
      <c r="CF73" s="23"/>
      <c r="CG73" s="23"/>
      <c r="CH73" s="23"/>
      <c r="CI73" s="23"/>
      <c r="CJ73" s="23"/>
      <c r="CK73" s="23"/>
      <c r="CL73" s="23"/>
      <c r="CM73" s="23"/>
      <c r="CN73" s="23"/>
      <c r="CO73" s="23"/>
      <c r="CP73" s="23"/>
      <c r="CQ73" s="23"/>
      <c r="CR73" s="62"/>
      <c r="CS73" s="62"/>
    </row>
    <row r="74" spans="1:97" s="122" customFormat="1" ht="30" customHeight="1">
      <c r="A74" s="111">
        <v>40</v>
      </c>
      <c r="B74" s="111" t="s">
        <v>386</v>
      </c>
      <c r="C74" s="112">
        <v>574</v>
      </c>
      <c r="D74" s="135"/>
      <c r="E74" s="135" t="s">
        <v>110</v>
      </c>
      <c r="F74" s="113" t="s">
        <v>8</v>
      </c>
      <c r="G74" s="113" t="s">
        <v>132</v>
      </c>
      <c r="H74" s="113"/>
      <c r="I74" s="113"/>
      <c r="J74" s="113"/>
      <c r="K74" s="113"/>
      <c r="L74" s="113" t="s">
        <v>7</v>
      </c>
      <c r="M74" s="132"/>
      <c r="N74" s="132"/>
      <c r="O74" s="113"/>
      <c r="P74" s="113"/>
      <c r="Q74" s="113" t="s">
        <v>809</v>
      </c>
      <c r="R74" s="116"/>
      <c r="S74" s="116"/>
      <c r="T74" s="116"/>
      <c r="U74" s="116"/>
      <c r="V74" s="116"/>
      <c r="W74" s="116"/>
      <c r="X74" s="116">
        <v>1000</v>
      </c>
      <c r="Y74" s="116"/>
      <c r="Z74" s="116">
        <v>2000</v>
      </c>
      <c r="AA74" s="116"/>
      <c r="AB74" s="116">
        <v>20000</v>
      </c>
      <c r="AC74" s="116"/>
      <c r="AD74" s="116"/>
      <c r="AE74" s="117"/>
      <c r="AF74" s="117"/>
      <c r="AG74" s="117"/>
      <c r="AH74" s="117"/>
      <c r="AI74" s="117">
        <v>30000</v>
      </c>
      <c r="AJ74" s="117">
        <v>30000</v>
      </c>
      <c r="AK74" s="117"/>
      <c r="AL74" s="117"/>
      <c r="AM74" s="117"/>
      <c r="AN74" s="117"/>
      <c r="AO74" s="117">
        <v>10000</v>
      </c>
      <c r="AP74" s="117">
        <v>20000</v>
      </c>
      <c r="AQ74" s="117"/>
      <c r="AR74" s="117">
        <v>5000</v>
      </c>
      <c r="AS74" s="117"/>
      <c r="AT74" s="117"/>
      <c r="AU74" s="117">
        <v>6000</v>
      </c>
      <c r="AV74" s="117"/>
      <c r="AW74" s="117"/>
      <c r="AX74" s="117">
        <v>5000</v>
      </c>
      <c r="AY74" s="117">
        <v>5000</v>
      </c>
      <c r="AZ74" s="117"/>
      <c r="BA74" s="117"/>
      <c r="BB74" s="117"/>
      <c r="BC74" s="117"/>
      <c r="BD74" s="118"/>
      <c r="BE74" s="117"/>
      <c r="BF74" s="117">
        <v>20000</v>
      </c>
      <c r="BG74" s="117">
        <v>40000</v>
      </c>
      <c r="BH74" s="117"/>
      <c r="BI74" s="117"/>
      <c r="BJ74" s="117"/>
      <c r="BK74" s="117"/>
      <c r="BL74" s="117"/>
      <c r="BM74" s="117"/>
      <c r="BN74" s="117">
        <v>8000</v>
      </c>
      <c r="BO74" s="117"/>
      <c r="BP74" s="117">
        <v>5000</v>
      </c>
      <c r="BQ74" s="117"/>
      <c r="BR74" s="117"/>
      <c r="BS74" s="117"/>
      <c r="BT74" s="117"/>
      <c r="BU74" s="117"/>
      <c r="BV74" s="119">
        <v>172000</v>
      </c>
      <c r="BW74" s="117"/>
      <c r="BX74" s="117"/>
      <c r="BY74" s="117"/>
      <c r="BZ74" s="117"/>
      <c r="CA74" s="117"/>
      <c r="CB74" s="117"/>
      <c r="CC74" s="117">
        <v>2000</v>
      </c>
      <c r="CD74" s="117"/>
      <c r="CE74" s="117"/>
      <c r="CF74" s="117">
        <v>10000</v>
      </c>
      <c r="CG74" s="117"/>
      <c r="CH74" s="117"/>
      <c r="CI74" s="117"/>
      <c r="CJ74" s="117"/>
      <c r="CK74" s="117"/>
      <c r="CL74" s="117"/>
      <c r="CM74" s="117"/>
      <c r="CN74" s="117"/>
      <c r="CO74" s="117"/>
      <c r="CP74" s="117"/>
      <c r="CQ74" s="117"/>
      <c r="CR74" s="119">
        <v>12000</v>
      </c>
      <c r="CS74" s="119">
        <v>184000</v>
      </c>
    </row>
    <row r="75" spans="1:97" ht="39.75" customHeight="1">
      <c r="A75" s="20"/>
      <c r="B75" s="20"/>
      <c r="C75" s="31"/>
      <c r="D75" s="138" t="s">
        <v>258</v>
      </c>
      <c r="E75" s="136"/>
      <c r="F75" s="91"/>
      <c r="G75" s="91"/>
      <c r="H75" s="91"/>
      <c r="I75" s="91"/>
      <c r="J75" s="91"/>
      <c r="K75" s="91"/>
      <c r="L75" s="91"/>
      <c r="M75" s="131"/>
      <c r="N75" s="131"/>
      <c r="O75" s="91"/>
      <c r="P75" s="91"/>
      <c r="Q75" s="91"/>
      <c r="R75" s="22"/>
      <c r="S75" s="22"/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3"/>
      <c r="AF75" s="23"/>
      <c r="AG75" s="23"/>
      <c r="AH75" s="23"/>
      <c r="AI75" s="23"/>
      <c r="AJ75" s="23"/>
      <c r="AK75" s="23"/>
      <c r="AL75" s="23"/>
      <c r="AM75" s="23"/>
      <c r="AN75" s="23"/>
      <c r="AO75" s="23"/>
      <c r="AP75" s="23"/>
      <c r="AQ75" s="23"/>
      <c r="AR75" s="23"/>
      <c r="AS75" s="23"/>
      <c r="AT75" s="23"/>
      <c r="AU75" s="23"/>
      <c r="AV75" s="23"/>
      <c r="AW75" s="23"/>
      <c r="AX75" s="23"/>
      <c r="AY75" s="23"/>
      <c r="AZ75" s="23"/>
      <c r="BA75" s="23"/>
      <c r="BB75" s="23"/>
      <c r="BC75" s="23"/>
      <c r="BD75" s="34"/>
      <c r="BE75" s="23"/>
      <c r="BF75" s="23"/>
      <c r="BG75" s="23"/>
      <c r="BH75" s="23"/>
      <c r="BI75" s="23"/>
      <c r="BJ75" s="23"/>
      <c r="BK75" s="23"/>
      <c r="BL75" s="23"/>
      <c r="BM75" s="23"/>
      <c r="BN75" s="23"/>
      <c r="BO75" s="23"/>
      <c r="BP75" s="23"/>
      <c r="BQ75" s="23"/>
      <c r="BR75" s="23"/>
      <c r="BS75" s="23"/>
      <c r="BT75" s="23"/>
      <c r="BU75" s="23"/>
      <c r="BV75" s="62"/>
      <c r="BW75" s="23"/>
      <c r="BX75" s="23"/>
      <c r="BY75" s="23"/>
      <c r="BZ75" s="23"/>
      <c r="CA75" s="23"/>
      <c r="CB75" s="23"/>
      <c r="CC75" s="23"/>
      <c r="CD75" s="23"/>
      <c r="CE75" s="23"/>
      <c r="CF75" s="23"/>
      <c r="CG75" s="23"/>
      <c r="CH75" s="23"/>
      <c r="CI75" s="23"/>
      <c r="CJ75" s="23"/>
      <c r="CK75" s="23"/>
      <c r="CL75" s="23"/>
      <c r="CM75" s="23"/>
      <c r="CN75" s="23"/>
      <c r="CO75" s="23"/>
      <c r="CP75" s="23"/>
      <c r="CQ75" s="23"/>
      <c r="CR75" s="62"/>
      <c r="CS75" s="62"/>
    </row>
    <row r="76" spans="1:97" s="122" customFormat="1" ht="32.25" customHeight="1">
      <c r="A76" s="111">
        <v>41</v>
      </c>
      <c r="B76" s="111" t="s">
        <v>387</v>
      </c>
      <c r="C76" s="112">
        <v>619</v>
      </c>
      <c r="D76" s="135"/>
      <c r="E76" s="135" t="s">
        <v>390</v>
      </c>
      <c r="F76" s="113" t="s">
        <v>16</v>
      </c>
      <c r="G76" s="113" t="s">
        <v>365</v>
      </c>
      <c r="H76" s="113"/>
      <c r="I76" s="113"/>
      <c r="J76" s="113"/>
      <c r="K76" s="113"/>
      <c r="L76" s="113" t="s">
        <v>7</v>
      </c>
      <c r="M76" s="132"/>
      <c r="N76" s="132"/>
      <c r="O76" s="113"/>
      <c r="P76" s="113"/>
      <c r="Q76" s="113" t="s">
        <v>809</v>
      </c>
      <c r="R76" s="116"/>
      <c r="S76" s="116">
        <v>10000</v>
      </c>
      <c r="T76" s="116"/>
      <c r="U76" s="116"/>
      <c r="V76" s="116"/>
      <c r="W76" s="116"/>
      <c r="X76" s="116"/>
      <c r="Y76" s="116"/>
      <c r="Z76" s="116"/>
      <c r="AA76" s="116"/>
      <c r="AB76" s="116">
        <v>500</v>
      </c>
      <c r="AC76" s="116"/>
      <c r="AD76" s="116"/>
      <c r="AE76" s="117"/>
      <c r="AF76" s="117"/>
      <c r="AG76" s="117"/>
      <c r="AH76" s="117"/>
      <c r="AI76" s="117"/>
      <c r="AJ76" s="117"/>
      <c r="AK76" s="117"/>
      <c r="AL76" s="117"/>
      <c r="AM76" s="117"/>
      <c r="AN76" s="117"/>
      <c r="AO76" s="117"/>
      <c r="AP76" s="117"/>
      <c r="AQ76" s="117"/>
      <c r="AR76" s="117"/>
      <c r="AS76" s="117"/>
      <c r="AT76" s="117"/>
      <c r="AU76" s="117"/>
      <c r="AV76" s="117"/>
      <c r="AW76" s="117"/>
      <c r="AX76" s="117"/>
      <c r="AY76" s="117"/>
      <c r="AZ76" s="117"/>
      <c r="BA76" s="117"/>
      <c r="BB76" s="117"/>
      <c r="BC76" s="117"/>
      <c r="BD76" s="118"/>
      <c r="BE76" s="117"/>
      <c r="BF76" s="117"/>
      <c r="BG76" s="117"/>
      <c r="BH76" s="117"/>
      <c r="BI76" s="117"/>
      <c r="BJ76" s="117"/>
      <c r="BK76" s="117"/>
      <c r="BL76" s="117"/>
      <c r="BM76" s="117"/>
      <c r="BN76" s="117"/>
      <c r="BO76" s="117"/>
      <c r="BP76" s="117"/>
      <c r="BQ76" s="117"/>
      <c r="BR76" s="117"/>
      <c r="BS76" s="117"/>
      <c r="BT76" s="117"/>
      <c r="BU76" s="117"/>
      <c r="BV76" s="119">
        <v>10500</v>
      </c>
      <c r="BW76" s="117"/>
      <c r="BX76" s="117"/>
      <c r="BY76" s="117"/>
      <c r="BZ76" s="117"/>
      <c r="CA76" s="117"/>
      <c r="CB76" s="117"/>
      <c r="CC76" s="117"/>
      <c r="CD76" s="117"/>
      <c r="CE76" s="117"/>
      <c r="CF76" s="117"/>
      <c r="CG76" s="117"/>
      <c r="CH76" s="117"/>
      <c r="CI76" s="117"/>
      <c r="CJ76" s="117"/>
      <c r="CK76" s="117"/>
      <c r="CL76" s="117"/>
      <c r="CM76" s="117"/>
      <c r="CN76" s="117"/>
      <c r="CO76" s="117"/>
      <c r="CP76" s="117"/>
      <c r="CQ76" s="117"/>
      <c r="CR76" s="119">
        <v>0</v>
      </c>
      <c r="CS76" s="119">
        <v>10500</v>
      </c>
    </row>
    <row r="77" spans="1:97" ht="30" customHeight="1">
      <c r="A77" s="20"/>
      <c r="B77" s="20"/>
      <c r="C77" s="31"/>
      <c r="D77" s="138" t="s">
        <v>266</v>
      </c>
      <c r="E77" s="136"/>
      <c r="F77" s="91"/>
      <c r="G77" s="91"/>
      <c r="H77" s="91"/>
      <c r="I77" s="91"/>
      <c r="J77" s="91"/>
      <c r="K77" s="91"/>
      <c r="L77" s="91"/>
      <c r="M77" s="131"/>
      <c r="N77" s="131"/>
      <c r="O77" s="91"/>
      <c r="P77" s="91"/>
      <c r="Q77" s="91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3"/>
      <c r="AF77" s="23"/>
      <c r="AG77" s="23"/>
      <c r="AH77" s="23"/>
      <c r="AI77" s="23"/>
      <c r="AJ77" s="23"/>
      <c r="AK77" s="23"/>
      <c r="AL77" s="23"/>
      <c r="AM77" s="23"/>
      <c r="AN77" s="23"/>
      <c r="AO77" s="23"/>
      <c r="AP77" s="23"/>
      <c r="AQ77" s="23"/>
      <c r="AR77" s="23"/>
      <c r="AS77" s="23"/>
      <c r="AT77" s="23"/>
      <c r="AU77" s="23"/>
      <c r="AV77" s="23"/>
      <c r="AW77" s="23"/>
      <c r="AX77" s="23"/>
      <c r="AY77" s="23"/>
      <c r="AZ77" s="23"/>
      <c r="BA77" s="23"/>
      <c r="BB77" s="23"/>
      <c r="BC77" s="23"/>
      <c r="BD77" s="34"/>
      <c r="BE77" s="23"/>
      <c r="BF77" s="23"/>
      <c r="BG77" s="23"/>
      <c r="BH77" s="23"/>
      <c r="BI77" s="23"/>
      <c r="BJ77" s="23"/>
      <c r="BK77" s="23"/>
      <c r="BL77" s="23"/>
      <c r="BM77" s="23"/>
      <c r="BN77" s="23"/>
      <c r="BO77" s="23"/>
      <c r="BP77" s="23"/>
      <c r="BQ77" s="23"/>
      <c r="BR77" s="23"/>
      <c r="BS77" s="23"/>
      <c r="BT77" s="23"/>
      <c r="BU77" s="23"/>
      <c r="BV77" s="62"/>
      <c r="BW77" s="23"/>
      <c r="BX77" s="23"/>
      <c r="BY77" s="23"/>
      <c r="BZ77" s="23"/>
      <c r="CA77" s="23"/>
      <c r="CB77" s="23"/>
      <c r="CC77" s="23"/>
      <c r="CD77" s="23"/>
      <c r="CE77" s="23"/>
      <c r="CF77" s="23"/>
      <c r="CG77" s="23"/>
      <c r="CH77" s="23"/>
      <c r="CI77" s="23"/>
      <c r="CJ77" s="23"/>
      <c r="CK77" s="23"/>
      <c r="CL77" s="23"/>
      <c r="CM77" s="23"/>
      <c r="CN77" s="23"/>
      <c r="CO77" s="23"/>
      <c r="CP77" s="23"/>
      <c r="CQ77" s="23"/>
      <c r="CR77" s="62"/>
      <c r="CS77" s="62"/>
    </row>
    <row r="78" spans="1:97" s="122" customFormat="1" ht="32.25" customHeight="1">
      <c r="A78" s="111">
        <v>42</v>
      </c>
      <c r="B78" s="111" t="s">
        <v>388</v>
      </c>
      <c r="C78" s="112">
        <v>660</v>
      </c>
      <c r="D78" s="135"/>
      <c r="E78" s="135" t="s">
        <v>645</v>
      </c>
      <c r="F78" s="113" t="s">
        <v>393</v>
      </c>
      <c r="G78" s="113" t="s">
        <v>571</v>
      </c>
      <c r="H78" s="113">
        <v>36</v>
      </c>
      <c r="I78" s="113"/>
      <c r="J78" s="113"/>
      <c r="K78" s="113" t="s">
        <v>757</v>
      </c>
      <c r="L78" s="113" t="s">
        <v>758</v>
      </c>
      <c r="M78" s="132">
        <v>5600</v>
      </c>
      <c r="N78" s="132"/>
      <c r="O78" s="113"/>
      <c r="P78" s="113"/>
      <c r="Q78" s="113" t="s">
        <v>809</v>
      </c>
      <c r="R78" s="116">
        <v>80000</v>
      </c>
      <c r="S78" s="116"/>
      <c r="T78" s="116">
        <v>200</v>
      </c>
      <c r="U78" s="116">
        <v>5000</v>
      </c>
      <c r="V78" s="116">
        <v>5000</v>
      </c>
      <c r="W78" s="116">
        <v>2000</v>
      </c>
      <c r="X78" s="116">
        <v>2500</v>
      </c>
      <c r="Y78" s="116"/>
      <c r="Z78" s="116">
        <v>50</v>
      </c>
      <c r="AA78" s="116">
        <v>20</v>
      </c>
      <c r="AB78" s="116">
        <v>2000</v>
      </c>
      <c r="AC78" s="116">
        <v>10000</v>
      </c>
      <c r="AD78" s="116"/>
      <c r="AE78" s="117"/>
      <c r="AF78" s="117">
        <v>1000</v>
      </c>
      <c r="AG78" s="117">
        <v>1000</v>
      </c>
      <c r="AH78" s="117"/>
      <c r="AI78" s="117">
        <v>1000</v>
      </c>
      <c r="AJ78" s="117">
        <v>1000</v>
      </c>
      <c r="AK78" s="117">
        <v>1000</v>
      </c>
      <c r="AL78" s="117"/>
      <c r="AM78" s="117">
        <v>1200</v>
      </c>
      <c r="AN78" s="117">
        <v>1200</v>
      </c>
      <c r="AO78" s="117"/>
      <c r="AP78" s="117"/>
      <c r="AQ78" s="117">
        <v>3000</v>
      </c>
      <c r="AR78" s="117">
        <v>600</v>
      </c>
      <c r="AS78" s="117">
        <v>1000</v>
      </c>
      <c r="AT78" s="117">
        <v>500</v>
      </c>
      <c r="AU78" s="117">
        <v>2000</v>
      </c>
      <c r="AV78" s="117"/>
      <c r="AW78" s="117"/>
      <c r="AX78" s="117">
        <v>1000</v>
      </c>
      <c r="AY78" s="117">
        <v>1000</v>
      </c>
      <c r="AZ78" s="117">
        <v>500</v>
      </c>
      <c r="BA78" s="117"/>
      <c r="BB78" s="117">
        <v>300</v>
      </c>
      <c r="BC78" s="117">
        <v>300</v>
      </c>
      <c r="BD78" s="118">
        <v>1000</v>
      </c>
      <c r="BE78" s="117">
        <v>1500</v>
      </c>
      <c r="BF78" s="117">
        <v>2000</v>
      </c>
      <c r="BG78" s="117">
        <v>2000</v>
      </c>
      <c r="BH78" s="117">
        <v>1500</v>
      </c>
      <c r="BI78" s="117"/>
      <c r="BJ78" s="117">
        <v>900</v>
      </c>
      <c r="BK78" s="117">
        <v>900</v>
      </c>
      <c r="BL78" s="117">
        <v>1000</v>
      </c>
      <c r="BM78" s="117">
        <v>3000</v>
      </c>
      <c r="BN78" s="117">
        <v>1600</v>
      </c>
      <c r="BO78" s="117">
        <v>2000</v>
      </c>
      <c r="BP78" s="117"/>
      <c r="BQ78" s="117">
        <v>1000</v>
      </c>
      <c r="BR78" s="117">
        <v>100</v>
      </c>
      <c r="BS78" s="117"/>
      <c r="BT78" s="117"/>
      <c r="BU78" s="117"/>
      <c r="BV78" s="119">
        <v>137470</v>
      </c>
      <c r="BW78" s="117"/>
      <c r="BX78" s="117"/>
      <c r="BY78" s="117"/>
      <c r="BZ78" s="117"/>
      <c r="CA78" s="117"/>
      <c r="CB78" s="117"/>
      <c r="CC78" s="117"/>
      <c r="CD78" s="117"/>
      <c r="CE78" s="117"/>
      <c r="CF78" s="117"/>
      <c r="CG78" s="117"/>
      <c r="CH78" s="117"/>
      <c r="CI78" s="117"/>
      <c r="CJ78" s="117"/>
      <c r="CK78" s="117"/>
      <c r="CL78" s="117"/>
      <c r="CM78" s="117"/>
      <c r="CN78" s="117"/>
      <c r="CO78" s="117"/>
      <c r="CP78" s="117"/>
      <c r="CQ78" s="117"/>
      <c r="CR78" s="119">
        <v>0</v>
      </c>
      <c r="CS78" s="119">
        <v>137470</v>
      </c>
    </row>
    <row r="79" spans="1:97" ht="30.75" customHeight="1">
      <c r="A79" s="20"/>
      <c r="B79" s="20"/>
      <c r="C79" s="20"/>
      <c r="D79" s="138" t="s">
        <v>267</v>
      </c>
      <c r="E79" s="136"/>
      <c r="F79" s="91"/>
      <c r="G79" s="91"/>
      <c r="H79" s="91"/>
      <c r="I79" s="91"/>
      <c r="J79" s="91"/>
      <c r="K79" s="91"/>
      <c r="L79" s="91"/>
      <c r="M79" s="131"/>
      <c r="N79" s="131"/>
      <c r="O79" s="91"/>
      <c r="P79" s="91"/>
      <c r="Q79" s="90"/>
      <c r="R79" s="22"/>
      <c r="S79" s="22"/>
      <c r="T79" s="22"/>
      <c r="U79" s="22"/>
      <c r="V79" s="22"/>
      <c r="W79" s="22"/>
      <c r="X79" s="22"/>
      <c r="Y79" s="22"/>
      <c r="Z79" s="22"/>
      <c r="AA79" s="22"/>
      <c r="AB79" s="22"/>
      <c r="AC79" s="22"/>
      <c r="AD79" s="22"/>
      <c r="AE79" s="23"/>
      <c r="AF79" s="23"/>
      <c r="AG79" s="23"/>
      <c r="AH79" s="23"/>
      <c r="AI79" s="23"/>
      <c r="AJ79" s="23"/>
      <c r="AK79" s="23"/>
      <c r="AL79" s="23"/>
      <c r="AM79" s="23"/>
      <c r="AN79" s="23"/>
      <c r="AO79" s="23"/>
      <c r="AP79" s="23"/>
      <c r="AQ79" s="23"/>
      <c r="AR79" s="23"/>
      <c r="AS79" s="23"/>
      <c r="AT79" s="23"/>
      <c r="AU79" s="23"/>
      <c r="AV79" s="23"/>
      <c r="AW79" s="23"/>
      <c r="AX79" s="23"/>
      <c r="AY79" s="23"/>
      <c r="AZ79" s="23"/>
      <c r="BA79" s="23"/>
      <c r="BB79" s="23"/>
      <c r="BC79" s="23"/>
      <c r="BD79" s="34"/>
      <c r="BE79" s="23"/>
      <c r="BF79" s="23"/>
      <c r="BG79" s="23"/>
      <c r="BH79" s="23"/>
      <c r="BI79" s="23"/>
      <c r="BJ79" s="23"/>
      <c r="BK79" s="23"/>
      <c r="BL79" s="23"/>
      <c r="BM79" s="23"/>
      <c r="BN79" s="23"/>
      <c r="BO79" s="23"/>
      <c r="BP79" s="23"/>
      <c r="BQ79" s="23"/>
      <c r="BR79" s="23"/>
      <c r="BS79" s="23"/>
      <c r="BT79" s="23"/>
      <c r="BU79" s="23"/>
      <c r="BV79" s="62"/>
      <c r="BW79" s="23"/>
      <c r="BX79" s="23"/>
      <c r="BY79" s="23"/>
      <c r="BZ79" s="23"/>
      <c r="CA79" s="23"/>
      <c r="CB79" s="23"/>
      <c r="CC79" s="23"/>
      <c r="CD79" s="23"/>
      <c r="CE79" s="23"/>
      <c r="CF79" s="23"/>
      <c r="CG79" s="23"/>
      <c r="CH79" s="23"/>
      <c r="CI79" s="23"/>
      <c r="CJ79" s="23"/>
      <c r="CK79" s="23"/>
      <c r="CL79" s="23"/>
      <c r="CM79" s="23"/>
      <c r="CN79" s="23"/>
      <c r="CO79" s="23"/>
      <c r="CP79" s="23"/>
      <c r="CQ79" s="23"/>
      <c r="CR79" s="62"/>
      <c r="CS79" s="62"/>
    </row>
    <row r="80" spans="1:97" ht="48">
      <c r="A80" s="20"/>
      <c r="B80" s="20"/>
      <c r="C80" s="31"/>
      <c r="D80" s="138" t="s">
        <v>268</v>
      </c>
      <c r="E80" s="136"/>
      <c r="F80" s="91"/>
      <c r="G80" s="91"/>
      <c r="H80" s="91"/>
      <c r="I80" s="91"/>
      <c r="J80" s="91"/>
      <c r="K80" s="91"/>
      <c r="L80" s="91"/>
      <c r="M80" s="131"/>
      <c r="N80" s="131"/>
      <c r="O80" s="91"/>
      <c r="P80" s="91"/>
      <c r="Q80" s="91"/>
      <c r="R80" s="22"/>
      <c r="S80" s="22"/>
      <c r="T80" s="22"/>
      <c r="U80" s="22"/>
      <c r="V80" s="22"/>
      <c r="W80" s="22"/>
      <c r="X80" s="22"/>
      <c r="Y80" s="22"/>
      <c r="Z80" s="22"/>
      <c r="AA80" s="22"/>
      <c r="AB80" s="22"/>
      <c r="AC80" s="22"/>
      <c r="AD80" s="22"/>
      <c r="AE80" s="23"/>
      <c r="AF80" s="23"/>
      <c r="AG80" s="23"/>
      <c r="AH80" s="23"/>
      <c r="AI80" s="23"/>
      <c r="AJ80" s="23"/>
      <c r="AK80" s="23"/>
      <c r="AL80" s="23"/>
      <c r="AM80" s="23"/>
      <c r="AN80" s="23"/>
      <c r="AO80" s="23"/>
      <c r="AP80" s="23"/>
      <c r="AQ80" s="23"/>
      <c r="AR80" s="23"/>
      <c r="AS80" s="23"/>
      <c r="AT80" s="23"/>
      <c r="AU80" s="23"/>
      <c r="AV80" s="23"/>
      <c r="AW80" s="23"/>
      <c r="AX80" s="23"/>
      <c r="AY80" s="23"/>
      <c r="AZ80" s="23"/>
      <c r="BA80" s="23"/>
      <c r="BB80" s="23"/>
      <c r="BC80" s="23"/>
      <c r="BD80" s="34"/>
      <c r="BE80" s="23"/>
      <c r="BF80" s="23"/>
      <c r="BG80" s="23"/>
      <c r="BH80" s="23"/>
      <c r="BI80" s="23"/>
      <c r="BJ80" s="23"/>
      <c r="BK80" s="23"/>
      <c r="BL80" s="23"/>
      <c r="BM80" s="23"/>
      <c r="BN80" s="23"/>
      <c r="BO80" s="23"/>
      <c r="BP80" s="23"/>
      <c r="BQ80" s="23"/>
      <c r="BR80" s="23"/>
      <c r="BS80" s="23"/>
      <c r="BT80" s="23"/>
      <c r="BU80" s="23"/>
      <c r="BV80" s="62"/>
      <c r="BW80" s="23"/>
      <c r="BX80" s="23"/>
      <c r="BY80" s="23"/>
      <c r="BZ80" s="23"/>
      <c r="CA80" s="23"/>
      <c r="CB80" s="23"/>
      <c r="CC80" s="23"/>
      <c r="CD80" s="23"/>
      <c r="CE80" s="23"/>
      <c r="CF80" s="23"/>
      <c r="CG80" s="23"/>
      <c r="CH80" s="23"/>
      <c r="CI80" s="23"/>
      <c r="CJ80" s="23"/>
      <c r="CK80" s="23"/>
      <c r="CL80" s="23"/>
      <c r="CM80" s="23"/>
      <c r="CN80" s="23"/>
      <c r="CO80" s="23"/>
      <c r="CP80" s="23"/>
      <c r="CQ80" s="23"/>
      <c r="CR80" s="62"/>
      <c r="CS80" s="62"/>
    </row>
    <row r="81" spans="1:97" s="122" customFormat="1" ht="39.75" customHeight="1">
      <c r="A81" s="111">
        <v>43</v>
      </c>
      <c r="B81" s="111" t="s">
        <v>389</v>
      </c>
      <c r="C81" s="112">
        <v>679</v>
      </c>
      <c r="D81" s="135"/>
      <c r="E81" s="135" t="s">
        <v>104</v>
      </c>
      <c r="F81" s="113" t="s">
        <v>45</v>
      </c>
      <c r="G81" s="113" t="s">
        <v>571</v>
      </c>
      <c r="H81" s="113"/>
      <c r="I81" s="113"/>
      <c r="J81" s="113"/>
      <c r="K81" s="113"/>
      <c r="L81" s="113" t="s">
        <v>66</v>
      </c>
      <c r="M81" s="132"/>
      <c r="N81" s="132"/>
      <c r="O81" s="113"/>
      <c r="P81" s="113"/>
      <c r="Q81" s="113" t="s">
        <v>809</v>
      </c>
      <c r="R81" s="116">
        <v>5000</v>
      </c>
      <c r="S81" s="116"/>
      <c r="T81" s="116"/>
      <c r="U81" s="116"/>
      <c r="V81" s="116">
        <v>4000</v>
      </c>
      <c r="W81" s="116">
        <v>1000</v>
      </c>
      <c r="X81" s="116">
        <v>100</v>
      </c>
      <c r="Y81" s="116"/>
      <c r="Z81" s="116">
        <v>50</v>
      </c>
      <c r="AA81" s="116"/>
      <c r="AB81" s="116">
        <v>2000</v>
      </c>
      <c r="AC81" s="116">
        <v>3000</v>
      </c>
      <c r="AD81" s="116"/>
      <c r="AE81" s="117"/>
      <c r="AF81" s="117">
        <v>2000</v>
      </c>
      <c r="AG81" s="117">
        <v>2000</v>
      </c>
      <c r="AH81" s="117"/>
      <c r="AI81" s="117">
        <v>1000</v>
      </c>
      <c r="AJ81" s="117">
        <v>1000</v>
      </c>
      <c r="AK81" s="117"/>
      <c r="AL81" s="117"/>
      <c r="AM81" s="117"/>
      <c r="AN81" s="117"/>
      <c r="AO81" s="117"/>
      <c r="AP81" s="117"/>
      <c r="AQ81" s="117"/>
      <c r="AR81" s="117"/>
      <c r="AS81" s="117"/>
      <c r="AT81" s="117"/>
      <c r="AU81" s="117">
        <v>1000</v>
      </c>
      <c r="AV81" s="117">
        <v>1000</v>
      </c>
      <c r="AW81" s="117"/>
      <c r="AX81" s="117"/>
      <c r="AY81" s="117"/>
      <c r="AZ81" s="117">
        <v>150</v>
      </c>
      <c r="BA81" s="117"/>
      <c r="BB81" s="117">
        <v>1000</v>
      </c>
      <c r="BC81" s="117">
        <v>1000</v>
      </c>
      <c r="BD81" s="118">
        <v>1000</v>
      </c>
      <c r="BE81" s="117"/>
      <c r="BF81" s="117"/>
      <c r="BG81" s="117"/>
      <c r="BH81" s="117">
        <v>500</v>
      </c>
      <c r="BI81" s="117"/>
      <c r="BJ81" s="117"/>
      <c r="BK81" s="117"/>
      <c r="BL81" s="117">
        <v>2000</v>
      </c>
      <c r="BM81" s="117"/>
      <c r="BN81" s="117"/>
      <c r="BO81" s="117"/>
      <c r="BP81" s="117"/>
      <c r="BQ81" s="117"/>
      <c r="BR81" s="117"/>
      <c r="BS81" s="117"/>
      <c r="BT81" s="117"/>
      <c r="BU81" s="117"/>
      <c r="BV81" s="119">
        <v>24800</v>
      </c>
      <c r="BW81" s="117"/>
      <c r="BX81" s="117"/>
      <c r="BY81" s="117"/>
      <c r="BZ81" s="117"/>
      <c r="CA81" s="117"/>
      <c r="CB81" s="117"/>
      <c r="CC81" s="117"/>
      <c r="CD81" s="117"/>
      <c r="CE81" s="117"/>
      <c r="CF81" s="117"/>
      <c r="CG81" s="117"/>
      <c r="CH81" s="117"/>
      <c r="CI81" s="117"/>
      <c r="CJ81" s="117"/>
      <c r="CK81" s="117"/>
      <c r="CL81" s="117"/>
      <c r="CM81" s="117"/>
      <c r="CN81" s="117"/>
      <c r="CO81" s="117"/>
      <c r="CP81" s="117"/>
      <c r="CQ81" s="117"/>
      <c r="CR81" s="119">
        <v>0</v>
      </c>
      <c r="CS81" s="119">
        <v>24800</v>
      </c>
    </row>
    <row r="82" spans="1:97" ht="30.75" customHeight="1">
      <c r="A82" s="20"/>
      <c r="B82" s="20"/>
      <c r="C82" s="31"/>
      <c r="D82" s="138" t="s">
        <v>273</v>
      </c>
      <c r="E82" s="136"/>
      <c r="F82" s="91"/>
      <c r="G82" s="91"/>
      <c r="H82" s="91"/>
      <c r="I82" s="91"/>
      <c r="J82" s="91"/>
      <c r="K82" s="91"/>
      <c r="L82" s="91"/>
      <c r="M82" s="131"/>
      <c r="N82" s="131"/>
      <c r="O82" s="91"/>
      <c r="P82" s="91"/>
      <c r="Q82" s="91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3"/>
      <c r="AF82" s="23"/>
      <c r="AG82" s="23"/>
      <c r="AH82" s="23"/>
      <c r="AI82" s="23"/>
      <c r="AJ82" s="23"/>
      <c r="AK82" s="23"/>
      <c r="AL82" s="23"/>
      <c r="AM82" s="23"/>
      <c r="AN82" s="23"/>
      <c r="AO82" s="23"/>
      <c r="AP82" s="23"/>
      <c r="AQ82" s="23"/>
      <c r="AR82" s="23"/>
      <c r="AS82" s="23"/>
      <c r="AT82" s="23"/>
      <c r="AU82" s="23"/>
      <c r="AV82" s="23"/>
      <c r="AW82" s="23"/>
      <c r="AX82" s="23"/>
      <c r="AY82" s="23"/>
      <c r="AZ82" s="23"/>
      <c r="BA82" s="23"/>
      <c r="BB82" s="23"/>
      <c r="BC82" s="23"/>
      <c r="BD82" s="34"/>
      <c r="BE82" s="23"/>
      <c r="BF82" s="23"/>
      <c r="BG82" s="23"/>
      <c r="BH82" s="23"/>
      <c r="BI82" s="23"/>
      <c r="BJ82" s="23"/>
      <c r="BK82" s="23"/>
      <c r="BL82" s="23"/>
      <c r="BM82" s="23"/>
      <c r="BN82" s="23"/>
      <c r="BO82" s="23"/>
      <c r="BP82" s="23"/>
      <c r="BQ82" s="23"/>
      <c r="BR82" s="23"/>
      <c r="BS82" s="23"/>
      <c r="BT82" s="23"/>
      <c r="BU82" s="23"/>
      <c r="BV82" s="62"/>
      <c r="BW82" s="23"/>
      <c r="BX82" s="23"/>
      <c r="BY82" s="23"/>
      <c r="BZ82" s="23"/>
      <c r="CA82" s="23"/>
      <c r="CB82" s="23"/>
      <c r="CC82" s="23"/>
      <c r="CD82" s="23"/>
      <c r="CE82" s="23"/>
      <c r="CF82" s="23"/>
      <c r="CG82" s="23"/>
      <c r="CH82" s="23"/>
      <c r="CI82" s="23"/>
      <c r="CJ82" s="23"/>
      <c r="CK82" s="23"/>
      <c r="CL82" s="23"/>
      <c r="CM82" s="23"/>
      <c r="CN82" s="23"/>
      <c r="CO82" s="23"/>
      <c r="CP82" s="23"/>
      <c r="CQ82" s="23"/>
      <c r="CR82" s="62"/>
      <c r="CS82" s="62"/>
    </row>
    <row r="83" spans="1:97" s="122" customFormat="1" ht="39.75" customHeight="1">
      <c r="A83" s="111">
        <v>44</v>
      </c>
      <c r="B83" s="111" t="s">
        <v>391</v>
      </c>
      <c r="C83" s="128">
        <v>709</v>
      </c>
      <c r="D83" s="135"/>
      <c r="E83" s="135" t="s">
        <v>396</v>
      </c>
      <c r="F83" s="113" t="s">
        <v>119</v>
      </c>
      <c r="G83" s="113" t="s">
        <v>70</v>
      </c>
      <c r="H83" s="113"/>
      <c r="I83" s="113"/>
      <c r="J83" s="113"/>
      <c r="K83" s="113"/>
      <c r="L83" s="113" t="s">
        <v>395</v>
      </c>
      <c r="M83" s="132"/>
      <c r="N83" s="132"/>
      <c r="O83" s="113"/>
      <c r="P83" s="113"/>
      <c r="Q83" s="113" t="s">
        <v>809</v>
      </c>
      <c r="R83" s="116">
        <v>10000</v>
      </c>
      <c r="S83" s="116"/>
      <c r="T83" s="116"/>
      <c r="U83" s="116"/>
      <c r="V83" s="116">
        <v>20000</v>
      </c>
      <c r="W83" s="116"/>
      <c r="X83" s="116"/>
      <c r="Y83" s="116"/>
      <c r="Z83" s="116"/>
      <c r="AA83" s="116"/>
      <c r="AB83" s="116"/>
      <c r="AC83" s="116"/>
      <c r="AD83" s="116"/>
      <c r="AE83" s="117"/>
      <c r="AF83" s="117"/>
      <c r="AG83" s="117"/>
      <c r="AH83" s="117"/>
      <c r="AI83" s="117"/>
      <c r="AJ83" s="117"/>
      <c r="AK83" s="117"/>
      <c r="AL83" s="117"/>
      <c r="AM83" s="117"/>
      <c r="AN83" s="117"/>
      <c r="AO83" s="117"/>
      <c r="AP83" s="117"/>
      <c r="AQ83" s="117"/>
      <c r="AR83" s="117"/>
      <c r="AS83" s="117"/>
      <c r="AT83" s="117"/>
      <c r="AU83" s="117"/>
      <c r="AV83" s="117"/>
      <c r="AW83" s="117"/>
      <c r="AX83" s="117"/>
      <c r="AY83" s="117"/>
      <c r="AZ83" s="117"/>
      <c r="BA83" s="117"/>
      <c r="BB83" s="117"/>
      <c r="BC83" s="117"/>
      <c r="BD83" s="118"/>
      <c r="BE83" s="117"/>
      <c r="BF83" s="117"/>
      <c r="BG83" s="117"/>
      <c r="BH83" s="117">
        <v>3000</v>
      </c>
      <c r="BI83" s="117"/>
      <c r="BJ83" s="117"/>
      <c r="BK83" s="117"/>
      <c r="BL83" s="117"/>
      <c r="BM83" s="117"/>
      <c r="BN83" s="117"/>
      <c r="BO83" s="117"/>
      <c r="BP83" s="117"/>
      <c r="BQ83" s="117"/>
      <c r="BR83" s="117"/>
      <c r="BS83" s="117"/>
      <c r="BT83" s="117"/>
      <c r="BU83" s="117">
        <v>500</v>
      </c>
      <c r="BV83" s="119">
        <v>33500</v>
      </c>
      <c r="BW83" s="117"/>
      <c r="BX83" s="117"/>
      <c r="BY83" s="117"/>
      <c r="BZ83" s="117"/>
      <c r="CA83" s="117"/>
      <c r="CB83" s="117"/>
      <c r="CC83" s="117"/>
      <c r="CD83" s="117"/>
      <c r="CE83" s="117"/>
      <c r="CF83" s="117"/>
      <c r="CG83" s="117"/>
      <c r="CH83" s="117"/>
      <c r="CI83" s="117"/>
      <c r="CJ83" s="117"/>
      <c r="CK83" s="117"/>
      <c r="CL83" s="117"/>
      <c r="CM83" s="117"/>
      <c r="CN83" s="117"/>
      <c r="CO83" s="117"/>
      <c r="CP83" s="117"/>
      <c r="CQ83" s="117"/>
      <c r="CR83" s="119">
        <v>0</v>
      </c>
      <c r="CS83" s="119">
        <v>33500</v>
      </c>
    </row>
    <row r="84" spans="1:97" ht="39.75" customHeight="1">
      <c r="A84" s="20">
        <v>45</v>
      </c>
      <c r="B84" s="20" t="s">
        <v>397</v>
      </c>
      <c r="C84" s="31">
        <v>711</v>
      </c>
      <c r="D84" s="136" t="s">
        <v>646</v>
      </c>
      <c r="E84" s="136" t="s">
        <v>647</v>
      </c>
      <c r="F84" s="91" t="s">
        <v>648</v>
      </c>
      <c r="G84" s="91" t="s">
        <v>649</v>
      </c>
      <c r="H84" s="91">
        <v>24</v>
      </c>
      <c r="I84" s="91" t="s">
        <v>760</v>
      </c>
      <c r="J84" s="91" t="s">
        <v>761</v>
      </c>
      <c r="K84" s="91" t="s">
        <v>762</v>
      </c>
      <c r="L84" s="91" t="s">
        <v>40</v>
      </c>
      <c r="M84" s="131">
        <v>7532</v>
      </c>
      <c r="N84" s="131">
        <v>6564</v>
      </c>
      <c r="O84" s="91" t="s">
        <v>695</v>
      </c>
      <c r="P84" s="91">
        <v>29</v>
      </c>
      <c r="Q84" s="91"/>
      <c r="R84" s="22"/>
      <c r="S84" s="22"/>
      <c r="T84" s="22"/>
      <c r="U84" s="22"/>
      <c r="V84" s="22">
        <v>10000</v>
      </c>
      <c r="W84" s="22">
        <v>60000</v>
      </c>
      <c r="X84" s="22"/>
      <c r="Y84" s="22"/>
      <c r="Z84" s="22"/>
      <c r="AA84" s="22"/>
      <c r="AB84" s="22"/>
      <c r="AC84" s="22"/>
      <c r="AD84" s="22"/>
      <c r="AE84" s="23"/>
      <c r="AF84" s="23"/>
      <c r="AG84" s="23"/>
      <c r="AH84" s="23"/>
      <c r="AI84" s="23"/>
      <c r="AJ84" s="23"/>
      <c r="AK84" s="23"/>
      <c r="AL84" s="23"/>
      <c r="AM84" s="23"/>
      <c r="AN84" s="23"/>
      <c r="AO84" s="23"/>
      <c r="AP84" s="23">
        <v>10000</v>
      </c>
      <c r="AQ84" s="23">
        <v>10000</v>
      </c>
      <c r="AR84" s="23"/>
      <c r="AS84" s="23"/>
      <c r="AT84" s="23">
        <v>12000</v>
      </c>
      <c r="AU84" s="23">
        <v>6000</v>
      </c>
      <c r="AV84" s="23">
        <v>12000</v>
      </c>
      <c r="AW84" s="23"/>
      <c r="AX84" s="23">
        <v>12000</v>
      </c>
      <c r="AY84" s="23">
        <v>12000</v>
      </c>
      <c r="AZ84" s="23"/>
      <c r="BA84" s="23"/>
      <c r="BB84" s="23"/>
      <c r="BC84" s="23"/>
      <c r="BD84" s="34"/>
      <c r="BE84" s="23">
        <v>10000</v>
      </c>
      <c r="BF84" s="23">
        <v>10000</v>
      </c>
      <c r="BG84" s="23"/>
      <c r="BH84" s="23"/>
      <c r="BI84" s="23"/>
      <c r="BJ84" s="23"/>
      <c r="BK84" s="23"/>
      <c r="BL84" s="23"/>
      <c r="BM84" s="23"/>
      <c r="BN84" s="23">
        <v>2000</v>
      </c>
      <c r="BO84" s="23"/>
      <c r="BP84" s="23"/>
      <c r="BQ84" s="23"/>
      <c r="BR84" s="23">
        <v>5000</v>
      </c>
      <c r="BS84" s="23"/>
      <c r="BT84" s="23"/>
      <c r="BU84" s="23"/>
      <c r="BV84" s="62">
        <v>159000</v>
      </c>
      <c r="BW84" s="23">
        <v>5000</v>
      </c>
      <c r="BX84" s="23"/>
      <c r="BY84" s="23"/>
      <c r="BZ84" s="23"/>
      <c r="CA84" s="23"/>
      <c r="CB84" s="23"/>
      <c r="CC84" s="23"/>
      <c r="CD84" s="23"/>
      <c r="CE84" s="23"/>
      <c r="CF84" s="23"/>
      <c r="CG84" s="23"/>
      <c r="CH84" s="23"/>
      <c r="CI84" s="23"/>
      <c r="CJ84" s="23">
        <v>200</v>
      </c>
      <c r="CK84" s="23"/>
      <c r="CL84" s="23"/>
      <c r="CM84" s="23"/>
      <c r="CN84" s="23"/>
      <c r="CO84" s="23"/>
      <c r="CP84" s="23">
        <v>5000</v>
      </c>
      <c r="CQ84" s="23"/>
      <c r="CR84" s="62">
        <v>10200</v>
      </c>
      <c r="CS84" s="62">
        <v>169200</v>
      </c>
    </row>
    <row r="85" spans="1:97" ht="33.75" customHeight="1">
      <c r="A85" s="20">
        <v>46</v>
      </c>
      <c r="B85" s="20" t="s">
        <v>392</v>
      </c>
      <c r="C85" s="31">
        <v>722</v>
      </c>
      <c r="D85" s="136" t="s">
        <v>650</v>
      </c>
      <c r="E85" s="136" t="s">
        <v>651</v>
      </c>
      <c r="F85" s="91" t="s">
        <v>652</v>
      </c>
      <c r="G85" s="91" t="s">
        <v>653</v>
      </c>
      <c r="H85" s="91">
        <v>24</v>
      </c>
      <c r="I85" s="91" t="s">
        <v>763</v>
      </c>
      <c r="J85" s="91" t="s">
        <v>764</v>
      </c>
      <c r="K85" s="91" t="s">
        <v>765</v>
      </c>
      <c r="L85" s="91" t="s">
        <v>7</v>
      </c>
      <c r="M85" s="131">
        <v>6780</v>
      </c>
      <c r="N85" s="131">
        <v>6500</v>
      </c>
      <c r="O85" s="91" t="s">
        <v>695</v>
      </c>
      <c r="P85" s="91">
        <v>29</v>
      </c>
      <c r="Q85" s="91"/>
      <c r="R85" s="22">
        <v>10000</v>
      </c>
      <c r="S85" s="22"/>
      <c r="T85" s="22"/>
      <c r="U85" s="22"/>
      <c r="V85" s="22"/>
      <c r="W85" s="22">
        <v>15000</v>
      </c>
      <c r="X85" s="22"/>
      <c r="Y85" s="22"/>
      <c r="Z85" s="22"/>
      <c r="AA85" s="22"/>
      <c r="AB85" s="22"/>
      <c r="AC85" s="22"/>
      <c r="AD85" s="22"/>
      <c r="AE85" s="23"/>
      <c r="AF85" s="23"/>
      <c r="AG85" s="23"/>
      <c r="AH85" s="23"/>
      <c r="AI85" s="23"/>
      <c r="AJ85" s="23"/>
      <c r="AK85" s="23"/>
      <c r="AL85" s="23"/>
      <c r="AM85" s="23"/>
      <c r="AN85" s="23"/>
      <c r="AO85" s="23"/>
      <c r="AP85" s="23"/>
      <c r="AQ85" s="23"/>
      <c r="AR85" s="23"/>
      <c r="AS85" s="23"/>
      <c r="AT85" s="23"/>
      <c r="AU85" s="23"/>
      <c r="AV85" s="23"/>
      <c r="AW85" s="23"/>
      <c r="AX85" s="23"/>
      <c r="AY85" s="23"/>
      <c r="AZ85" s="23"/>
      <c r="BA85" s="23"/>
      <c r="BB85" s="23"/>
      <c r="BC85" s="23"/>
      <c r="BD85" s="34"/>
      <c r="BE85" s="23"/>
      <c r="BF85" s="23"/>
      <c r="BG85" s="23"/>
      <c r="BH85" s="23">
        <v>10000</v>
      </c>
      <c r="BI85" s="23"/>
      <c r="BJ85" s="23"/>
      <c r="BK85" s="23"/>
      <c r="BL85" s="23"/>
      <c r="BM85" s="23"/>
      <c r="BN85" s="23"/>
      <c r="BO85" s="23"/>
      <c r="BP85" s="23"/>
      <c r="BQ85" s="23"/>
      <c r="BR85" s="23"/>
      <c r="BS85" s="23"/>
      <c r="BT85" s="23"/>
      <c r="BU85" s="23"/>
      <c r="BV85" s="62">
        <v>35000</v>
      </c>
      <c r="BW85" s="23"/>
      <c r="BX85" s="23"/>
      <c r="BY85" s="23"/>
      <c r="BZ85" s="23"/>
      <c r="CA85" s="23"/>
      <c r="CB85" s="23"/>
      <c r="CC85" s="23"/>
      <c r="CD85" s="23"/>
      <c r="CE85" s="23"/>
      <c r="CF85" s="23"/>
      <c r="CG85" s="23"/>
      <c r="CH85" s="23"/>
      <c r="CI85" s="23"/>
      <c r="CJ85" s="23"/>
      <c r="CK85" s="23"/>
      <c r="CL85" s="23"/>
      <c r="CM85" s="23"/>
      <c r="CN85" s="23"/>
      <c r="CO85" s="23"/>
      <c r="CP85" s="23"/>
      <c r="CQ85" s="23"/>
      <c r="CR85" s="62">
        <v>0</v>
      </c>
      <c r="CS85" s="62">
        <v>35000</v>
      </c>
    </row>
    <row r="86" spans="1:97" ht="22.5" customHeight="1">
      <c r="A86" s="20"/>
      <c r="B86" s="20"/>
      <c r="C86" s="31"/>
      <c r="D86" s="138" t="s">
        <v>274</v>
      </c>
      <c r="E86" s="136"/>
      <c r="F86" s="91"/>
      <c r="G86" s="91"/>
      <c r="H86" s="91"/>
      <c r="I86" s="91"/>
      <c r="J86" s="91"/>
      <c r="K86" s="91"/>
      <c r="L86" s="91"/>
      <c r="M86" s="131"/>
      <c r="N86" s="131"/>
      <c r="O86" s="91"/>
      <c r="P86" s="91"/>
      <c r="Q86" s="91"/>
      <c r="R86" s="22"/>
      <c r="S86" s="22"/>
      <c r="T86" s="22"/>
      <c r="U86" s="22"/>
      <c r="V86" s="22"/>
      <c r="W86" s="22"/>
      <c r="X86" s="22"/>
      <c r="Y86" s="22"/>
      <c r="Z86" s="22"/>
      <c r="AA86" s="22"/>
      <c r="AB86" s="22"/>
      <c r="AC86" s="22"/>
      <c r="AD86" s="22"/>
      <c r="AE86" s="23"/>
      <c r="AF86" s="23"/>
      <c r="AG86" s="23"/>
      <c r="AH86" s="23"/>
      <c r="AI86" s="23"/>
      <c r="AJ86" s="23"/>
      <c r="AK86" s="23"/>
      <c r="AL86" s="23"/>
      <c r="AM86" s="23"/>
      <c r="AN86" s="23"/>
      <c r="AO86" s="23"/>
      <c r="AP86" s="23"/>
      <c r="AQ86" s="23"/>
      <c r="AR86" s="23"/>
      <c r="AS86" s="23"/>
      <c r="AT86" s="23"/>
      <c r="AU86" s="23"/>
      <c r="AV86" s="23"/>
      <c r="AW86" s="23"/>
      <c r="AX86" s="23"/>
      <c r="AY86" s="23"/>
      <c r="AZ86" s="23"/>
      <c r="BA86" s="23"/>
      <c r="BB86" s="23"/>
      <c r="BC86" s="23"/>
      <c r="BD86" s="34"/>
      <c r="BE86" s="23"/>
      <c r="BF86" s="23"/>
      <c r="BG86" s="23"/>
      <c r="BH86" s="23"/>
      <c r="BI86" s="23"/>
      <c r="BJ86" s="23"/>
      <c r="BK86" s="23"/>
      <c r="BL86" s="23"/>
      <c r="BM86" s="23"/>
      <c r="BN86" s="23"/>
      <c r="BO86" s="23"/>
      <c r="BP86" s="23"/>
      <c r="BQ86" s="23"/>
      <c r="BR86" s="23"/>
      <c r="BS86" s="23"/>
      <c r="BT86" s="23"/>
      <c r="BU86" s="23"/>
      <c r="BV86" s="62"/>
      <c r="BW86" s="23"/>
      <c r="BX86" s="23"/>
      <c r="BY86" s="23"/>
      <c r="BZ86" s="23"/>
      <c r="CA86" s="23"/>
      <c r="CB86" s="23"/>
      <c r="CC86" s="23"/>
      <c r="CD86" s="23"/>
      <c r="CE86" s="23"/>
      <c r="CF86" s="23"/>
      <c r="CG86" s="23"/>
      <c r="CH86" s="23"/>
      <c r="CI86" s="23"/>
      <c r="CJ86" s="23"/>
      <c r="CK86" s="23"/>
      <c r="CL86" s="23"/>
      <c r="CM86" s="23"/>
      <c r="CN86" s="23"/>
      <c r="CO86" s="23"/>
      <c r="CP86" s="23"/>
      <c r="CQ86" s="23"/>
      <c r="CR86" s="62"/>
      <c r="CS86" s="62"/>
    </row>
    <row r="87" spans="1:97" s="122" customFormat="1" ht="39.75" customHeight="1">
      <c r="A87" s="111">
        <v>47</v>
      </c>
      <c r="B87" s="111" t="s">
        <v>394</v>
      </c>
      <c r="C87" s="112">
        <v>737</v>
      </c>
      <c r="D87" s="135"/>
      <c r="E87" s="135" t="s">
        <v>401</v>
      </c>
      <c r="F87" s="113" t="s">
        <v>13</v>
      </c>
      <c r="G87" s="113" t="s">
        <v>365</v>
      </c>
      <c r="H87" s="113"/>
      <c r="I87" s="113"/>
      <c r="J87" s="113"/>
      <c r="K87" s="113"/>
      <c r="L87" s="113" t="s">
        <v>7</v>
      </c>
      <c r="M87" s="132"/>
      <c r="N87" s="132"/>
      <c r="O87" s="113"/>
      <c r="P87" s="113"/>
      <c r="Q87" s="113" t="s">
        <v>809</v>
      </c>
      <c r="R87" s="116"/>
      <c r="S87" s="116"/>
      <c r="T87" s="116"/>
      <c r="U87" s="116"/>
      <c r="V87" s="116"/>
      <c r="W87" s="116">
        <v>500</v>
      </c>
      <c r="X87" s="116"/>
      <c r="Y87" s="116"/>
      <c r="Z87" s="116"/>
      <c r="AA87" s="116"/>
      <c r="AB87" s="116"/>
      <c r="AC87" s="116"/>
      <c r="AD87" s="116"/>
      <c r="AE87" s="117"/>
      <c r="AF87" s="117"/>
      <c r="AG87" s="117"/>
      <c r="AH87" s="117"/>
      <c r="AI87" s="117"/>
      <c r="AJ87" s="117"/>
      <c r="AK87" s="117"/>
      <c r="AL87" s="117"/>
      <c r="AM87" s="117"/>
      <c r="AN87" s="117"/>
      <c r="AO87" s="117"/>
      <c r="AP87" s="117"/>
      <c r="AQ87" s="117"/>
      <c r="AR87" s="117"/>
      <c r="AS87" s="117"/>
      <c r="AT87" s="117"/>
      <c r="AU87" s="117"/>
      <c r="AV87" s="117"/>
      <c r="AW87" s="117"/>
      <c r="AX87" s="117"/>
      <c r="AY87" s="117"/>
      <c r="AZ87" s="117"/>
      <c r="BA87" s="117"/>
      <c r="BB87" s="117"/>
      <c r="BC87" s="117"/>
      <c r="BD87" s="118"/>
      <c r="BE87" s="117"/>
      <c r="BF87" s="117">
        <v>3000</v>
      </c>
      <c r="BG87" s="117"/>
      <c r="BH87" s="117"/>
      <c r="BI87" s="117"/>
      <c r="BJ87" s="117">
        <v>5400</v>
      </c>
      <c r="BK87" s="117">
        <v>5400</v>
      </c>
      <c r="BL87" s="117">
        <v>1000</v>
      </c>
      <c r="BM87" s="117"/>
      <c r="BN87" s="117"/>
      <c r="BO87" s="117"/>
      <c r="BP87" s="117"/>
      <c r="BQ87" s="117">
        <v>1000</v>
      </c>
      <c r="BR87" s="117"/>
      <c r="BS87" s="117"/>
      <c r="BT87" s="117"/>
      <c r="BU87" s="117"/>
      <c r="BV87" s="119">
        <v>10900</v>
      </c>
      <c r="BW87" s="117"/>
      <c r="BX87" s="117"/>
      <c r="BY87" s="117"/>
      <c r="BZ87" s="117"/>
      <c r="CA87" s="117"/>
      <c r="CB87" s="117"/>
      <c r="CC87" s="117"/>
      <c r="CD87" s="117"/>
      <c r="CE87" s="117"/>
      <c r="CF87" s="117"/>
      <c r="CG87" s="117"/>
      <c r="CH87" s="117"/>
      <c r="CI87" s="117"/>
      <c r="CJ87" s="117"/>
      <c r="CK87" s="117"/>
      <c r="CL87" s="117"/>
      <c r="CM87" s="117"/>
      <c r="CN87" s="117"/>
      <c r="CO87" s="117"/>
      <c r="CP87" s="117"/>
      <c r="CQ87" s="117"/>
      <c r="CR87" s="119">
        <v>0</v>
      </c>
      <c r="CS87" s="119">
        <v>10900</v>
      </c>
    </row>
    <row r="88" spans="1:97" ht="48">
      <c r="A88" s="20"/>
      <c r="B88" s="20"/>
      <c r="C88" s="31"/>
      <c r="D88" s="138" t="s">
        <v>276</v>
      </c>
      <c r="E88" s="136"/>
      <c r="F88" s="91"/>
      <c r="G88" s="91"/>
      <c r="H88" s="91"/>
      <c r="I88" s="91"/>
      <c r="J88" s="91"/>
      <c r="K88" s="91"/>
      <c r="L88" s="91"/>
      <c r="M88" s="131"/>
      <c r="N88" s="131"/>
      <c r="O88" s="91"/>
      <c r="P88" s="91"/>
      <c r="Q88" s="91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3"/>
      <c r="AF88" s="23"/>
      <c r="AG88" s="23"/>
      <c r="AH88" s="23"/>
      <c r="AI88" s="23"/>
      <c r="AJ88" s="23"/>
      <c r="AK88" s="23"/>
      <c r="AL88" s="23"/>
      <c r="AM88" s="23"/>
      <c r="AN88" s="23"/>
      <c r="AO88" s="23"/>
      <c r="AP88" s="23"/>
      <c r="AQ88" s="23"/>
      <c r="AR88" s="23"/>
      <c r="AS88" s="23"/>
      <c r="AT88" s="23"/>
      <c r="AU88" s="23"/>
      <c r="AV88" s="23"/>
      <c r="AW88" s="23"/>
      <c r="AX88" s="23"/>
      <c r="AY88" s="23"/>
      <c r="AZ88" s="23"/>
      <c r="BA88" s="23"/>
      <c r="BB88" s="23"/>
      <c r="BC88" s="23"/>
      <c r="BD88" s="34"/>
      <c r="BE88" s="23"/>
      <c r="BF88" s="23"/>
      <c r="BG88" s="23"/>
      <c r="BH88" s="23"/>
      <c r="BI88" s="23"/>
      <c r="BJ88" s="23"/>
      <c r="BK88" s="23"/>
      <c r="BL88" s="23"/>
      <c r="BM88" s="23"/>
      <c r="BN88" s="23"/>
      <c r="BO88" s="23"/>
      <c r="BP88" s="23"/>
      <c r="BQ88" s="23"/>
      <c r="BR88" s="23"/>
      <c r="BS88" s="23"/>
      <c r="BT88" s="23"/>
      <c r="BU88" s="23"/>
      <c r="BV88" s="62"/>
      <c r="BW88" s="23"/>
      <c r="BX88" s="23"/>
      <c r="BY88" s="23"/>
      <c r="BZ88" s="23"/>
      <c r="CA88" s="23"/>
      <c r="CB88" s="23"/>
      <c r="CC88" s="23"/>
      <c r="CD88" s="23"/>
      <c r="CE88" s="23"/>
      <c r="CF88" s="23"/>
      <c r="CG88" s="23"/>
      <c r="CH88" s="23"/>
      <c r="CI88" s="23"/>
      <c r="CJ88" s="23"/>
      <c r="CK88" s="23"/>
      <c r="CL88" s="23"/>
      <c r="CM88" s="23"/>
      <c r="CN88" s="23"/>
      <c r="CO88" s="23"/>
      <c r="CP88" s="23"/>
      <c r="CQ88" s="23"/>
      <c r="CR88" s="62"/>
      <c r="CS88" s="62"/>
    </row>
    <row r="89" spans="1:97" ht="36">
      <c r="A89" s="20"/>
      <c r="B89" s="20"/>
      <c r="C89" s="31"/>
      <c r="D89" s="138" t="s">
        <v>283</v>
      </c>
      <c r="E89" s="136"/>
      <c r="F89" s="91"/>
      <c r="G89" s="91"/>
      <c r="H89" s="91"/>
      <c r="I89" s="91"/>
      <c r="J89" s="91"/>
      <c r="K89" s="91"/>
      <c r="L89" s="91"/>
      <c r="M89" s="131"/>
      <c r="N89" s="131"/>
      <c r="O89" s="91"/>
      <c r="P89" s="91"/>
      <c r="Q89" s="91"/>
      <c r="R89" s="22"/>
      <c r="S89" s="22"/>
      <c r="T89" s="22"/>
      <c r="U89" s="22"/>
      <c r="V89" s="22"/>
      <c r="W89" s="22"/>
      <c r="X89" s="22"/>
      <c r="Y89" s="22"/>
      <c r="Z89" s="22"/>
      <c r="AA89" s="22"/>
      <c r="AB89" s="22"/>
      <c r="AC89" s="22"/>
      <c r="AD89" s="22"/>
      <c r="AE89" s="23"/>
      <c r="AF89" s="23"/>
      <c r="AG89" s="23"/>
      <c r="AH89" s="23"/>
      <c r="AI89" s="23"/>
      <c r="AJ89" s="23"/>
      <c r="AK89" s="23"/>
      <c r="AL89" s="23"/>
      <c r="AM89" s="23"/>
      <c r="AN89" s="23"/>
      <c r="AO89" s="23"/>
      <c r="AP89" s="23"/>
      <c r="AQ89" s="23"/>
      <c r="AR89" s="23"/>
      <c r="AS89" s="23"/>
      <c r="AT89" s="23"/>
      <c r="AU89" s="23"/>
      <c r="AV89" s="23"/>
      <c r="AW89" s="23"/>
      <c r="AX89" s="23"/>
      <c r="AY89" s="23"/>
      <c r="AZ89" s="23"/>
      <c r="BA89" s="23"/>
      <c r="BB89" s="23"/>
      <c r="BC89" s="23"/>
      <c r="BD89" s="34"/>
      <c r="BE89" s="23"/>
      <c r="BF89" s="23"/>
      <c r="BG89" s="23"/>
      <c r="BH89" s="23"/>
      <c r="BI89" s="23"/>
      <c r="BJ89" s="23"/>
      <c r="BK89" s="23"/>
      <c r="BL89" s="23"/>
      <c r="BM89" s="23"/>
      <c r="BN89" s="23"/>
      <c r="BO89" s="23"/>
      <c r="BP89" s="23"/>
      <c r="BQ89" s="23"/>
      <c r="BR89" s="23"/>
      <c r="BS89" s="23"/>
      <c r="BT89" s="23"/>
      <c r="BU89" s="23"/>
      <c r="BV89" s="62"/>
      <c r="BW89" s="23"/>
      <c r="BX89" s="23"/>
      <c r="BY89" s="23"/>
      <c r="BZ89" s="23"/>
      <c r="CA89" s="23"/>
      <c r="CB89" s="23"/>
      <c r="CC89" s="23"/>
      <c r="CD89" s="23"/>
      <c r="CE89" s="23"/>
      <c r="CF89" s="23"/>
      <c r="CG89" s="23"/>
      <c r="CH89" s="23"/>
      <c r="CI89" s="23"/>
      <c r="CJ89" s="23"/>
      <c r="CK89" s="23"/>
      <c r="CL89" s="23"/>
      <c r="CM89" s="23"/>
      <c r="CN89" s="23"/>
      <c r="CO89" s="23"/>
      <c r="CP89" s="23"/>
      <c r="CQ89" s="23"/>
      <c r="CR89" s="62"/>
      <c r="CS89" s="62"/>
    </row>
    <row r="90" spans="1:97" ht="33.75" customHeight="1">
      <c r="A90" s="20">
        <v>48</v>
      </c>
      <c r="B90" s="20" t="s">
        <v>398</v>
      </c>
      <c r="C90" s="31">
        <v>796</v>
      </c>
      <c r="D90" s="136" t="s">
        <v>654</v>
      </c>
      <c r="E90" s="136" t="s">
        <v>655</v>
      </c>
      <c r="F90" s="91" t="s">
        <v>18</v>
      </c>
      <c r="G90" s="91" t="s">
        <v>656</v>
      </c>
      <c r="H90" s="91">
        <v>36</v>
      </c>
      <c r="I90" s="91" t="s">
        <v>766</v>
      </c>
      <c r="J90" s="91" t="s">
        <v>767</v>
      </c>
      <c r="K90" s="91" t="s">
        <v>768</v>
      </c>
      <c r="L90" s="91" t="s">
        <v>7</v>
      </c>
      <c r="M90" s="131">
        <v>1050</v>
      </c>
      <c r="N90" s="131">
        <v>900</v>
      </c>
      <c r="O90" s="91" t="s">
        <v>759</v>
      </c>
      <c r="P90" s="91">
        <v>34</v>
      </c>
      <c r="Q90" s="91"/>
      <c r="R90" s="22"/>
      <c r="S90" s="22"/>
      <c r="T90" s="22"/>
      <c r="U90" s="22">
        <v>200000</v>
      </c>
      <c r="V90" s="22">
        <v>120000</v>
      </c>
      <c r="W90" s="22"/>
      <c r="X90" s="22"/>
      <c r="Y90" s="22"/>
      <c r="Z90" s="22"/>
      <c r="AA90" s="22"/>
      <c r="AB90" s="22">
        <v>20000</v>
      </c>
      <c r="AC90" s="22"/>
      <c r="AD90" s="22"/>
      <c r="AE90" s="23"/>
      <c r="AF90" s="23">
        <v>60000</v>
      </c>
      <c r="AG90" s="23">
        <v>60000</v>
      </c>
      <c r="AH90" s="23"/>
      <c r="AI90" s="23"/>
      <c r="AJ90" s="23"/>
      <c r="AK90" s="23">
        <v>26000</v>
      </c>
      <c r="AL90" s="23"/>
      <c r="AM90" s="23">
        <v>18000</v>
      </c>
      <c r="AN90" s="23">
        <v>18000</v>
      </c>
      <c r="AO90" s="23">
        <v>15000</v>
      </c>
      <c r="AP90" s="23"/>
      <c r="AQ90" s="23"/>
      <c r="AR90" s="23"/>
      <c r="AS90" s="23"/>
      <c r="AT90" s="23"/>
      <c r="AU90" s="23">
        <v>12000</v>
      </c>
      <c r="AV90" s="23">
        <v>2000</v>
      </c>
      <c r="AW90" s="23"/>
      <c r="AX90" s="23"/>
      <c r="AY90" s="23"/>
      <c r="AZ90" s="23"/>
      <c r="BA90" s="23"/>
      <c r="BB90" s="23"/>
      <c r="BC90" s="23"/>
      <c r="BD90" s="34">
        <v>5000</v>
      </c>
      <c r="BE90" s="23"/>
      <c r="BF90" s="23"/>
      <c r="BG90" s="23">
        <v>20000</v>
      </c>
      <c r="BH90" s="23"/>
      <c r="BI90" s="23"/>
      <c r="BJ90" s="23">
        <v>27000</v>
      </c>
      <c r="BK90" s="23">
        <v>27000</v>
      </c>
      <c r="BL90" s="23"/>
      <c r="BM90" s="23">
        <v>15000</v>
      </c>
      <c r="BN90" s="23"/>
      <c r="BO90" s="23">
        <v>15000</v>
      </c>
      <c r="BP90" s="23"/>
      <c r="BQ90" s="23"/>
      <c r="BR90" s="23"/>
      <c r="BS90" s="23"/>
      <c r="BT90" s="23"/>
      <c r="BU90" s="23"/>
      <c r="BV90" s="62">
        <v>555000</v>
      </c>
      <c r="BW90" s="23"/>
      <c r="BX90" s="23"/>
      <c r="BY90" s="23"/>
      <c r="BZ90" s="23"/>
      <c r="CA90" s="23"/>
      <c r="CB90" s="23"/>
      <c r="CC90" s="23"/>
      <c r="CD90" s="23"/>
      <c r="CE90" s="23"/>
      <c r="CF90" s="23"/>
      <c r="CG90" s="23"/>
      <c r="CH90" s="23"/>
      <c r="CI90" s="23"/>
      <c r="CJ90" s="23"/>
      <c r="CK90" s="23"/>
      <c r="CL90" s="23"/>
      <c r="CM90" s="23"/>
      <c r="CN90" s="23"/>
      <c r="CO90" s="23"/>
      <c r="CP90" s="23"/>
      <c r="CQ90" s="23"/>
      <c r="CR90" s="62">
        <v>0</v>
      </c>
      <c r="CS90" s="62">
        <v>555000</v>
      </c>
    </row>
    <row r="91" spans="1:97" ht="33.75" customHeight="1">
      <c r="A91" s="20">
        <v>49</v>
      </c>
      <c r="B91" s="20" t="s">
        <v>399</v>
      </c>
      <c r="C91" s="31">
        <v>797</v>
      </c>
      <c r="D91" s="136" t="s">
        <v>657</v>
      </c>
      <c r="E91" s="136" t="s">
        <v>407</v>
      </c>
      <c r="F91" s="91" t="s">
        <v>111</v>
      </c>
      <c r="G91" s="91" t="s">
        <v>658</v>
      </c>
      <c r="H91" s="91">
        <v>24</v>
      </c>
      <c r="I91" s="91" t="s">
        <v>769</v>
      </c>
      <c r="J91" s="91" t="s">
        <v>770</v>
      </c>
      <c r="K91" s="91" t="s">
        <v>771</v>
      </c>
      <c r="L91" s="91" t="s">
        <v>7</v>
      </c>
      <c r="M91" s="131">
        <v>535</v>
      </c>
      <c r="N91" s="131">
        <v>535</v>
      </c>
      <c r="O91" s="91" t="s">
        <v>756</v>
      </c>
      <c r="P91" s="91">
        <v>40</v>
      </c>
      <c r="Q91" s="91"/>
      <c r="R91" s="22">
        <v>10000</v>
      </c>
      <c r="S91" s="22"/>
      <c r="T91" s="22"/>
      <c r="U91" s="22">
        <v>600000</v>
      </c>
      <c r="V91" s="22">
        <v>20000</v>
      </c>
      <c r="W91" s="22">
        <v>3000</v>
      </c>
      <c r="X91" s="22"/>
      <c r="Y91" s="22"/>
      <c r="Z91" s="22"/>
      <c r="AA91" s="22"/>
      <c r="AB91" s="22">
        <v>20000</v>
      </c>
      <c r="AC91" s="22">
        <v>60000</v>
      </c>
      <c r="AD91" s="22"/>
      <c r="AE91" s="23"/>
      <c r="AF91" s="23">
        <v>60000</v>
      </c>
      <c r="AG91" s="23">
        <v>60000</v>
      </c>
      <c r="AH91" s="23"/>
      <c r="AI91" s="23">
        <v>30000</v>
      </c>
      <c r="AJ91" s="23">
        <v>30000</v>
      </c>
      <c r="AK91" s="23"/>
      <c r="AL91" s="23"/>
      <c r="AM91" s="23">
        <v>26000</v>
      </c>
      <c r="AN91" s="23">
        <v>26000</v>
      </c>
      <c r="AO91" s="23">
        <v>20000</v>
      </c>
      <c r="AP91" s="23">
        <v>30000</v>
      </c>
      <c r="AQ91" s="23">
        <v>20000</v>
      </c>
      <c r="AR91" s="23">
        <v>10000</v>
      </c>
      <c r="AS91" s="23"/>
      <c r="AT91" s="23">
        <v>25000</v>
      </c>
      <c r="AU91" s="23">
        <v>5000</v>
      </c>
      <c r="AV91" s="23">
        <v>2000</v>
      </c>
      <c r="AW91" s="23"/>
      <c r="AX91" s="23"/>
      <c r="AY91" s="23"/>
      <c r="AZ91" s="23"/>
      <c r="BA91" s="23"/>
      <c r="BB91" s="23"/>
      <c r="BC91" s="23"/>
      <c r="BD91" s="34">
        <v>8000</v>
      </c>
      <c r="BE91" s="23"/>
      <c r="BF91" s="23">
        <v>50000</v>
      </c>
      <c r="BG91" s="23">
        <v>20000</v>
      </c>
      <c r="BH91" s="23"/>
      <c r="BI91" s="23"/>
      <c r="BJ91" s="23">
        <v>45000</v>
      </c>
      <c r="BK91" s="23">
        <v>45000</v>
      </c>
      <c r="BL91" s="23"/>
      <c r="BM91" s="23">
        <v>80000</v>
      </c>
      <c r="BN91" s="23">
        <v>15000</v>
      </c>
      <c r="BO91" s="23">
        <v>45000</v>
      </c>
      <c r="BP91" s="23"/>
      <c r="BQ91" s="23"/>
      <c r="BR91" s="23"/>
      <c r="BS91" s="23"/>
      <c r="BT91" s="23"/>
      <c r="BU91" s="23"/>
      <c r="BV91" s="62">
        <v>1204000</v>
      </c>
      <c r="BW91" s="23"/>
      <c r="BX91" s="23"/>
      <c r="BY91" s="23"/>
      <c r="BZ91" s="23"/>
      <c r="CA91" s="23"/>
      <c r="CB91" s="23"/>
      <c r="CC91" s="23"/>
      <c r="CD91" s="23"/>
      <c r="CE91" s="23"/>
      <c r="CF91" s="23"/>
      <c r="CG91" s="23"/>
      <c r="CH91" s="23"/>
      <c r="CI91" s="23"/>
      <c r="CJ91" s="23"/>
      <c r="CK91" s="23"/>
      <c r="CL91" s="23"/>
      <c r="CM91" s="23"/>
      <c r="CN91" s="23"/>
      <c r="CO91" s="23"/>
      <c r="CP91" s="23"/>
      <c r="CQ91" s="23"/>
      <c r="CR91" s="62">
        <v>0</v>
      </c>
      <c r="CS91" s="62">
        <v>1204000</v>
      </c>
    </row>
    <row r="92" spans="1:97" ht="39.75" customHeight="1">
      <c r="A92" s="20"/>
      <c r="B92" s="20"/>
      <c r="C92" s="31"/>
      <c r="D92" s="138" t="s">
        <v>408</v>
      </c>
      <c r="E92" s="136"/>
      <c r="F92" s="91"/>
      <c r="G92" s="91"/>
      <c r="H92" s="91"/>
      <c r="I92" s="91"/>
      <c r="J92" s="91"/>
      <c r="K92" s="91"/>
      <c r="L92" s="91"/>
      <c r="M92" s="131"/>
      <c r="N92" s="131"/>
      <c r="O92" s="91"/>
      <c r="P92" s="91"/>
      <c r="Q92" s="91"/>
      <c r="R92" s="22"/>
      <c r="S92" s="22"/>
      <c r="T92" s="22"/>
      <c r="U92" s="22"/>
      <c r="V92" s="22"/>
      <c r="W92" s="22"/>
      <c r="X92" s="22"/>
      <c r="Y92" s="22"/>
      <c r="Z92" s="22"/>
      <c r="AA92" s="22"/>
      <c r="AB92" s="22"/>
      <c r="AC92" s="22"/>
      <c r="AD92" s="22"/>
      <c r="AE92" s="23"/>
      <c r="AF92" s="23"/>
      <c r="AG92" s="23"/>
      <c r="AH92" s="23"/>
      <c r="AI92" s="23"/>
      <c r="AJ92" s="23"/>
      <c r="AK92" s="23"/>
      <c r="AL92" s="23"/>
      <c r="AM92" s="23"/>
      <c r="AN92" s="23"/>
      <c r="AO92" s="23"/>
      <c r="AP92" s="23"/>
      <c r="AQ92" s="23"/>
      <c r="AR92" s="23"/>
      <c r="AS92" s="23"/>
      <c r="AT92" s="23"/>
      <c r="AU92" s="23"/>
      <c r="AV92" s="23"/>
      <c r="AW92" s="23"/>
      <c r="AX92" s="23"/>
      <c r="AY92" s="23"/>
      <c r="AZ92" s="23"/>
      <c r="BA92" s="23"/>
      <c r="BB92" s="23"/>
      <c r="BC92" s="23"/>
      <c r="BD92" s="34"/>
      <c r="BE92" s="23"/>
      <c r="BF92" s="23"/>
      <c r="BG92" s="23"/>
      <c r="BH92" s="23"/>
      <c r="BI92" s="23"/>
      <c r="BJ92" s="23"/>
      <c r="BK92" s="23"/>
      <c r="BL92" s="23"/>
      <c r="BM92" s="23"/>
      <c r="BN92" s="23"/>
      <c r="BO92" s="23"/>
      <c r="BP92" s="23"/>
      <c r="BQ92" s="23"/>
      <c r="BR92" s="23"/>
      <c r="BS92" s="23"/>
      <c r="BT92" s="23"/>
      <c r="BU92" s="23"/>
      <c r="BV92" s="62"/>
      <c r="BW92" s="23"/>
      <c r="BX92" s="23"/>
      <c r="BY92" s="23"/>
      <c r="BZ92" s="23"/>
      <c r="CA92" s="23"/>
      <c r="CB92" s="23"/>
      <c r="CC92" s="23"/>
      <c r="CD92" s="23"/>
      <c r="CE92" s="23"/>
      <c r="CF92" s="23"/>
      <c r="CG92" s="23"/>
      <c r="CH92" s="23"/>
      <c r="CI92" s="23"/>
      <c r="CJ92" s="23"/>
      <c r="CK92" s="23"/>
      <c r="CL92" s="23"/>
      <c r="CM92" s="23"/>
      <c r="CN92" s="23"/>
      <c r="CO92" s="23"/>
      <c r="CP92" s="23"/>
      <c r="CQ92" s="23"/>
      <c r="CR92" s="62"/>
      <c r="CS92" s="62"/>
    </row>
    <row r="93" spans="1:97" ht="33" customHeight="1">
      <c r="A93" s="20">
        <v>50</v>
      </c>
      <c r="B93" s="20" t="s">
        <v>400</v>
      </c>
      <c r="C93" s="36">
        <v>803</v>
      </c>
      <c r="D93" s="136" t="s">
        <v>659</v>
      </c>
      <c r="E93" s="136" t="s">
        <v>410</v>
      </c>
      <c r="F93" s="91" t="s">
        <v>411</v>
      </c>
      <c r="G93" s="91" t="s">
        <v>571</v>
      </c>
      <c r="H93" s="91">
        <v>30</v>
      </c>
      <c r="I93" s="91" t="s">
        <v>772</v>
      </c>
      <c r="J93" s="91" t="s">
        <v>773</v>
      </c>
      <c r="K93" s="91" t="s">
        <v>774</v>
      </c>
      <c r="L93" s="91" t="s">
        <v>15</v>
      </c>
      <c r="M93" s="131">
        <v>8855000</v>
      </c>
      <c r="N93" s="131">
        <v>8855000</v>
      </c>
      <c r="O93" s="91" t="s">
        <v>775</v>
      </c>
      <c r="P93" s="91">
        <v>12</v>
      </c>
      <c r="Q93" s="97"/>
      <c r="R93" s="22"/>
      <c r="S93" s="22"/>
      <c r="T93" s="22"/>
      <c r="U93" s="22"/>
      <c r="V93" s="22"/>
      <c r="W93" s="22">
        <v>50</v>
      </c>
      <c r="X93" s="22"/>
      <c r="Y93" s="22"/>
      <c r="Z93" s="22"/>
      <c r="AA93" s="22"/>
      <c r="AB93" s="22"/>
      <c r="AC93" s="22"/>
      <c r="AD93" s="22"/>
      <c r="AE93" s="23"/>
      <c r="AF93" s="23"/>
      <c r="AG93" s="23"/>
      <c r="AH93" s="23"/>
      <c r="AI93" s="23"/>
      <c r="AJ93" s="23"/>
      <c r="AK93" s="23"/>
      <c r="AL93" s="23"/>
      <c r="AM93" s="23"/>
      <c r="AN93" s="23"/>
      <c r="AO93" s="23"/>
      <c r="AP93" s="23"/>
      <c r="AQ93" s="23"/>
      <c r="AR93" s="23"/>
      <c r="AS93" s="23"/>
      <c r="AT93" s="23"/>
      <c r="AU93" s="23"/>
      <c r="AV93" s="23"/>
      <c r="AW93" s="23"/>
      <c r="AX93" s="23"/>
      <c r="AY93" s="23"/>
      <c r="AZ93" s="23"/>
      <c r="BA93" s="23"/>
      <c r="BB93" s="23"/>
      <c r="BC93" s="23"/>
      <c r="BD93" s="34"/>
      <c r="BE93" s="23"/>
      <c r="BF93" s="23"/>
      <c r="BG93" s="23"/>
      <c r="BH93" s="23"/>
      <c r="BI93" s="23"/>
      <c r="BJ93" s="23"/>
      <c r="BK93" s="23"/>
      <c r="BL93" s="23"/>
      <c r="BM93" s="23"/>
      <c r="BN93" s="23"/>
      <c r="BO93" s="23"/>
      <c r="BP93" s="23"/>
      <c r="BQ93" s="23"/>
      <c r="BR93" s="23"/>
      <c r="BS93" s="23"/>
      <c r="BT93" s="23"/>
      <c r="BU93" s="23"/>
      <c r="BV93" s="62">
        <v>50</v>
      </c>
      <c r="BW93" s="23"/>
      <c r="BX93" s="23"/>
      <c r="BY93" s="23"/>
      <c r="BZ93" s="23"/>
      <c r="CA93" s="23"/>
      <c r="CB93" s="23"/>
      <c r="CC93" s="23"/>
      <c r="CD93" s="23"/>
      <c r="CE93" s="23"/>
      <c r="CF93" s="23"/>
      <c r="CG93" s="23"/>
      <c r="CH93" s="23"/>
      <c r="CI93" s="23"/>
      <c r="CJ93" s="23"/>
      <c r="CK93" s="23"/>
      <c r="CL93" s="23"/>
      <c r="CM93" s="23"/>
      <c r="CN93" s="23"/>
      <c r="CO93" s="23"/>
      <c r="CP93" s="23"/>
      <c r="CQ93" s="23"/>
      <c r="CR93" s="62">
        <v>0</v>
      </c>
      <c r="CS93" s="62">
        <v>50</v>
      </c>
    </row>
    <row r="94" spans="1:97" ht="39.75" customHeight="1">
      <c r="A94" s="20"/>
      <c r="B94" s="20"/>
      <c r="C94" s="31"/>
      <c r="D94" s="138" t="s">
        <v>284</v>
      </c>
      <c r="E94" s="136"/>
      <c r="F94" s="91"/>
      <c r="G94" s="91"/>
      <c r="H94" s="91"/>
      <c r="I94" s="91"/>
      <c r="J94" s="91"/>
      <c r="K94" s="91"/>
      <c r="L94" s="91"/>
      <c r="M94" s="131"/>
      <c r="N94" s="131"/>
      <c r="O94" s="91"/>
      <c r="P94" s="91"/>
      <c r="Q94" s="91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3"/>
      <c r="AF94" s="23"/>
      <c r="AG94" s="23"/>
      <c r="AH94" s="23"/>
      <c r="AI94" s="23"/>
      <c r="AJ94" s="23"/>
      <c r="AK94" s="23"/>
      <c r="AL94" s="23"/>
      <c r="AM94" s="23"/>
      <c r="AN94" s="23"/>
      <c r="AO94" s="23"/>
      <c r="AP94" s="23"/>
      <c r="AQ94" s="23"/>
      <c r="AR94" s="23"/>
      <c r="AS94" s="23"/>
      <c r="AT94" s="23"/>
      <c r="AU94" s="23"/>
      <c r="AV94" s="23"/>
      <c r="AW94" s="23"/>
      <c r="AX94" s="23"/>
      <c r="AY94" s="23"/>
      <c r="AZ94" s="23"/>
      <c r="BA94" s="23"/>
      <c r="BB94" s="23"/>
      <c r="BC94" s="23"/>
      <c r="BD94" s="34"/>
      <c r="BE94" s="23"/>
      <c r="BF94" s="23"/>
      <c r="BG94" s="23"/>
      <c r="BH94" s="23"/>
      <c r="BI94" s="23"/>
      <c r="BJ94" s="23"/>
      <c r="BK94" s="23"/>
      <c r="BL94" s="23"/>
      <c r="BM94" s="23"/>
      <c r="BN94" s="23"/>
      <c r="BO94" s="23"/>
      <c r="BP94" s="23"/>
      <c r="BQ94" s="23"/>
      <c r="BR94" s="23"/>
      <c r="BS94" s="23"/>
      <c r="BT94" s="23"/>
      <c r="BU94" s="23"/>
      <c r="BV94" s="62"/>
      <c r="BW94" s="23"/>
      <c r="BX94" s="23"/>
      <c r="BY94" s="23"/>
      <c r="BZ94" s="23"/>
      <c r="CA94" s="23"/>
      <c r="CB94" s="23"/>
      <c r="CC94" s="23"/>
      <c r="CD94" s="23"/>
      <c r="CE94" s="23"/>
      <c r="CF94" s="23"/>
      <c r="CG94" s="23"/>
      <c r="CH94" s="23"/>
      <c r="CI94" s="23"/>
      <c r="CJ94" s="23"/>
      <c r="CK94" s="23"/>
      <c r="CL94" s="23"/>
      <c r="CM94" s="23"/>
      <c r="CN94" s="23"/>
      <c r="CO94" s="23"/>
      <c r="CP94" s="23"/>
      <c r="CQ94" s="23"/>
      <c r="CR94" s="62"/>
      <c r="CS94" s="62"/>
    </row>
    <row r="95" spans="1:97" ht="39.75" customHeight="1">
      <c r="A95" s="20"/>
      <c r="B95" s="20"/>
      <c r="C95" s="31"/>
      <c r="D95" s="138" t="s">
        <v>285</v>
      </c>
      <c r="E95" s="136"/>
      <c r="F95" s="91"/>
      <c r="G95" s="91"/>
      <c r="H95" s="91"/>
      <c r="I95" s="91"/>
      <c r="J95" s="91"/>
      <c r="K95" s="91"/>
      <c r="L95" s="91"/>
      <c r="M95" s="131"/>
      <c r="N95" s="131"/>
      <c r="O95" s="91"/>
      <c r="P95" s="91"/>
      <c r="Q95" s="91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3"/>
      <c r="AF95" s="23"/>
      <c r="AG95" s="23"/>
      <c r="AH95" s="23"/>
      <c r="AI95" s="23"/>
      <c r="AJ95" s="23"/>
      <c r="AK95" s="23"/>
      <c r="AL95" s="23"/>
      <c r="AM95" s="23"/>
      <c r="AN95" s="23"/>
      <c r="AO95" s="23"/>
      <c r="AP95" s="23"/>
      <c r="AQ95" s="23"/>
      <c r="AR95" s="23"/>
      <c r="AS95" s="23"/>
      <c r="AT95" s="23"/>
      <c r="AU95" s="23"/>
      <c r="AV95" s="23"/>
      <c r="AW95" s="23"/>
      <c r="AX95" s="23"/>
      <c r="AY95" s="23"/>
      <c r="AZ95" s="23"/>
      <c r="BA95" s="23"/>
      <c r="BB95" s="23"/>
      <c r="BC95" s="23"/>
      <c r="BD95" s="34"/>
      <c r="BE95" s="23"/>
      <c r="BF95" s="23"/>
      <c r="BG95" s="23"/>
      <c r="BH95" s="23"/>
      <c r="BI95" s="23"/>
      <c r="BJ95" s="23"/>
      <c r="BK95" s="23"/>
      <c r="BL95" s="23"/>
      <c r="BM95" s="23"/>
      <c r="BN95" s="23"/>
      <c r="BO95" s="23"/>
      <c r="BP95" s="23"/>
      <c r="BQ95" s="23"/>
      <c r="BR95" s="23"/>
      <c r="BS95" s="23"/>
      <c r="BT95" s="23"/>
      <c r="BU95" s="23"/>
      <c r="BV95" s="62"/>
      <c r="BW95" s="23"/>
      <c r="BX95" s="23"/>
      <c r="BY95" s="23"/>
      <c r="BZ95" s="23"/>
      <c r="CA95" s="23"/>
      <c r="CB95" s="23"/>
      <c r="CC95" s="23"/>
      <c r="CD95" s="23"/>
      <c r="CE95" s="23"/>
      <c r="CF95" s="23"/>
      <c r="CG95" s="23"/>
      <c r="CH95" s="23"/>
      <c r="CI95" s="23"/>
      <c r="CJ95" s="23"/>
      <c r="CK95" s="23"/>
      <c r="CL95" s="23"/>
      <c r="CM95" s="23"/>
      <c r="CN95" s="23"/>
      <c r="CO95" s="23"/>
      <c r="CP95" s="23"/>
      <c r="CQ95" s="23"/>
      <c r="CR95" s="62"/>
      <c r="CS95" s="62"/>
    </row>
    <row r="96" spans="1:97" ht="33" customHeight="1">
      <c r="A96" s="20">
        <v>51</v>
      </c>
      <c r="B96" s="20" t="s">
        <v>402</v>
      </c>
      <c r="C96" s="31">
        <v>819</v>
      </c>
      <c r="D96" s="136" t="s">
        <v>660</v>
      </c>
      <c r="E96" s="136" t="s">
        <v>412</v>
      </c>
      <c r="F96" s="91" t="s">
        <v>413</v>
      </c>
      <c r="G96" s="91" t="s">
        <v>661</v>
      </c>
      <c r="H96" s="91">
        <v>24</v>
      </c>
      <c r="I96" s="91" t="s">
        <v>776</v>
      </c>
      <c r="J96" s="91" t="s">
        <v>777</v>
      </c>
      <c r="K96" s="91" t="s">
        <v>778</v>
      </c>
      <c r="L96" s="91" t="s">
        <v>15</v>
      </c>
      <c r="M96" s="131">
        <v>180000</v>
      </c>
      <c r="N96" s="131">
        <v>164000</v>
      </c>
      <c r="O96" s="91" t="s">
        <v>779</v>
      </c>
      <c r="P96" s="91">
        <v>15</v>
      </c>
      <c r="Q96" s="91"/>
      <c r="R96" s="22"/>
      <c r="S96" s="22"/>
      <c r="T96" s="22">
        <v>30</v>
      </c>
      <c r="U96" s="22"/>
      <c r="V96" s="22">
        <v>20</v>
      </c>
      <c r="W96" s="22">
        <v>20</v>
      </c>
      <c r="X96" s="22"/>
      <c r="Y96" s="22"/>
      <c r="Z96" s="22"/>
      <c r="AA96" s="22"/>
      <c r="AB96" s="22"/>
      <c r="AC96" s="22"/>
      <c r="AD96" s="22"/>
      <c r="AE96" s="23"/>
      <c r="AF96" s="23"/>
      <c r="AG96" s="23"/>
      <c r="AH96" s="23"/>
      <c r="AI96" s="23"/>
      <c r="AJ96" s="23"/>
      <c r="AK96" s="23"/>
      <c r="AL96" s="23"/>
      <c r="AM96" s="23"/>
      <c r="AN96" s="23"/>
      <c r="AO96" s="23"/>
      <c r="AP96" s="23"/>
      <c r="AQ96" s="23"/>
      <c r="AR96" s="23"/>
      <c r="AS96" s="23"/>
      <c r="AT96" s="23"/>
      <c r="AU96" s="23"/>
      <c r="AV96" s="23"/>
      <c r="AW96" s="23"/>
      <c r="AX96" s="23"/>
      <c r="AY96" s="23"/>
      <c r="AZ96" s="23"/>
      <c r="BA96" s="23"/>
      <c r="BB96" s="23"/>
      <c r="BC96" s="23"/>
      <c r="BD96" s="34"/>
      <c r="BE96" s="23"/>
      <c r="BF96" s="23"/>
      <c r="BG96" s="23"/>
      <c r="BH96" s="23"/>
      <c r="BI96" s="23"/>
      <c r="BJ96" s="23"/>
      <c r="BK96" s="23"/>
      <c r="BL96" s="23"/>
      <c r="BM96" s="23"/>
      <c r="BN96" s="23"/>
      <c r="BO96" s="23"/>
      <c r="BP96" s="23"/>
      <c r="BQ96" s="23">
        <v>100</v>
      </c>
      <c r="BR96" s="23"/>
      <c r="BS96" s="23"/>
      <c r="BT96" s="23"/>
      <c r="BU96" s="23"/>
      <c r="BV96" s="62">
        <v>170</v>
      </c>
      <c r="BW96" s="23"/>
      <c r="BX96" s="23"/>
      <c r="BY96" s="23"/>
      <c r="BZ96" s="23"/>
      <c r="CA96" s="23"/>
      <c r="CB96" s="23"/>
      <c r="CC96" s="23"/>
      <c r="CD96" s="23"/>
      <c r="CE96" s="23"/>
      <c r="CF96" s="23"/>
      <c r="CG96" s="23"/>
      <c r="CH96" s="23"/>
      <c r="CI96" s="23"/>
      <c r="CJ96" s="23"/>
      <c r="CK96" s="23"/>
      <c r="CL96" s="23"/>
      <c r="CM96" s="23"/>
      <c r="CN96" s="23"/>
      <c r="CO96" s="23"/>
      <c r="CP96" s="23"/>
      <c r="CQ96" s="23"/>
      <c r="CR96" s="62">
        <v>0</v>
      </c>
      <c r="CS96" s="62">
        <v>170</v>
      </c>
    </row>
    <row r="97" spans="1:97" ht="33" customHeight="1">
      <c r="A97" s="20">
        <v>52</v>
      </c>
      <c r="B97" s="20" t="s">
        <v>404</v>
      </c>
      <c r="C97" s="31">
        <v>828</v>
      </c>
      <c r="D97" s="136" t="s">
        <v>662</v>
      </c>
      <c r="E97" s="136" t="s">
        <v>414</v>
      </c>
      <c r="F97" s="91" t="s">
        <v>415</v>
      </c>
      <c r="G97" s="91" t="s">
        <v>663</v>
      </c>
      <c r="H97" s="91">
        <v>36</v>
      </c>
      <c r="I97" s="91" t="s">
        <v>780</v>
      </c>
      <c r="J97" s="91" t="s">
        <v>781</v>
      </c>
      <c r="K97" s="91" t="s">
        <v>782</v>
      </c>
      <c r="L97" s="91" t="s">
        <v>43</v>
      </c>
      <c r="M97" s="131">
        <v>75000</v>
      </c>
      <c r="N97" s="131">
        <v>56000</v>
      </c>
      <c r="O97" s="91" t="s">
        <v>779</v>
      </c>
      <c r="P97" s="91">
        <v>15</v>
      </c>
      <c r="Q97" s="91"/>
      <c r="R97" s="22">
        <v>200</v>
      </c>
      <c r="S97" s="22"/>
      <c r="T97" s="22">
        <v>500</v>
      </c>
      <c r="U97" s="22"/>
      <c r="V97" s="22"/>
      <c r="W97" s="22">
        <v>200</v>
      </c>
      <c r="X97" s="22"/>
      <c r="Y97" s="22"/>
      <c r="Z97" s="22"/>
      <c r="AA97" s="22"/>
      <c r="AB97" s="22">
        <v>30</v>
      </c>
      <c r="AC97" s="22"/>
      <c r="AD97" s="22"/>
      <c r="AE97" s="23"/>
      <c r="AF97" s="23"/>
      <c r="AG97" s="23"/>
      <c r="AH97" s="23"/>
      <c r="AI97" s="23"/>
      <c r="AJ97" s="23"/>
      <c r="AK97" s="23"/>
      <c r="AL97" s="23"/>
      <c r="AM97" s="23"/>
      <c r="AN97" s="23"/>
      <c r="AO97" s="23"/>
      <c r="AP97" s="23"/>
      <c r="AQ97" s="23"/>
      <c r="AR97" s="23"/>
      <c r="AS97" s="23"/>
      <c r="AT97" s="23"/>
      <c r="AU97" s="23"/>
      <c r="AV97" s="23"/>
      <c r="AW97" s="23"/>
      <c r="AX97" s="23"/>
      <c r="AY97" s="23"/>
      <c r="AZ97" s="23"/>
      <c r="BA97" s="23"/>
      <c r="BB97" s="23"/>
      <c r="BC97" s="23"/>
      <c r="BD97" s="34"/>
      <c r="BE97" s="23"/>
      <c r="BF97" s="23"/>
      <c r="BG97" s="23"/>
      <c r="BH97" s="23"/>
      <c r="BI97" s="23"/>
      <c r="BJ97" s="23"/>
      <c r="BK97" s="23"/>
      <c r="BL97" s="23"/>
      <c r="BM97" s="23"/>
      <c r="BN97" s="23"/>
      <c r="BO97" s="23">
        <v>200</v>
      </c>
      <c r="BP97" s="23"/>
      <c r="BQ97" s="23"/>
      <c r="BR97" s="23"/>
      <c r="BS97" s="23"/>
      <c r="BT97" s="23"/>
      <c r="BU97" s="23"/>
      <c r="BV97" s="62">
        <v>1130</v>
      </c>
      <c r="BW97" s="23"/>
      <c r="BX97" s="23"/>
      <c r="BY97" s="23"/>
      <c r="BZ97" s="23"/>
      <c r="CA97" s="23"/>
      <c r="CB97" s="23"/>
      <c r="CC97" s="23"/>
      <c r="CD97" s="23"/>
      <c r="CE97" s="23"/>
      <c r="CF97" s="23"/>
      <c r="CG97" s="23"/>
      <c r="CH97" s="23"/>
      <c r="CI97" s="23"/>
      <c r="CJ97" s="23"/>
      <c r="CK97" s="23"/>
      <c r="CL97" s="23"/>
      <c r="CM97" s="23"/>
      <c r="CN97" s="23"/>
      <c r="CO97" s="23"/>
      <c r="CP97" s="23"/>
      <c r="CQ97" s="23"/>
      <c r="CR97" s="62">
        <v>0</v>
      </c>
      <c r="CS97" s="62">
        <v>1130</v>
      </c>
    </row>
    <row r="98" spans="1:97" ht="48">
      <c r="A98" s="20">
        <v>53</v>
      </c>
      <c r="B98" s="20" t="s">
        <v>405</v>
      </c>
      <c r="C98" s="31">
        <v>833</v>
      </c>
      <c r="D98" s="136" t="s">
        <v>664</v>
      </c>
      <c r="E98" s="136" t="s">
        <v>416</v>
      </c>
      <c r="F98" s="91" t="s">
        <v>665</v>
      </c>
      <c r="G98" s="91" t="s">
        <v>661</v>
      </c>
      <c r="H98" s="91">
        <v>36</v>
      </c>
      <c r="I98" s="91" t="s">
        <v>783</v>
      </c>
      <c r="J98" s="91" t="s">
        <v>784</v>
      </c>
      <c r="K98" s="91" t="s">
        <v>785</v>
      </c>
      <c r="L98" s="91" t="s">
        <v>15</v>
      </c>
      <c r="M98" s="131">
        <v>30072</v>
      </c>
      <c r="N98" s="131">
        <v>27898</v>
      </c>
      <c r="O98" s="91" t="s">
        <v>721</v>
      </c>
      <c r="P98" s="91">
        <v>43</v>
      </c>
      <c r="Q98" s="91"/>
      <c r="R98" s="22">
        <v>100</v>
      </c>
      <c r="S98" s="22"/>
      <c r="T98" s="22">
        <v>500</v>
      </c>
      <c r="U98" s="22"/>
      <c r="V98" s="22"/>
      <c r="W98" s="22">
        <v>500</v>
      </c>
      <c r="X98" s="22"/>
      <c r="Y98" s="22"/>
      <c r="Z98" s="22"/>
      <c r="AA98" s="22"/>
      <c r="AB98" s="22">
        <v>30</v>
      </c>
      <c r="AC98" s="22"/>
      <c r="AD98" s="22"/>
      <c r="AE98" s="23"/>
      <c r="AF98" s="23"/>
      <c r="AG98" s="23"/>
      <c r="AH98" s="23"/>
      <c r="AI98" s="23"/>
      <c r="AJ98" s="23"/>
      <c r="AK98" s="23"/>
      <c r="AL98" s="23"/>
      <c r="AM98" s="23"/>
      <c r="AN98" s="23"/>
      <c r="AO98" s="23"/>
      <c r="AP98" s="23"/>
      <c r="AQ98" s="23"/>
      <c r="AR98" s="23"/>
      <c r="AS98" s="23"/>
      <c r="AT98" s="23">
        <v>200</v>
      </c>
      <c r="AU98" s="23">
        <v>2000</v>
      </c>
      <c r="AV98" s="23"/>
      <c r="AW98" s="23"/>
      <c r="AX98" s="23"/>
      <c r="AY98" s="23"/>
      <c r="AZ98" s="23"/>
      <c r="BA98" s="23"/>
      <c r="BB98" s="23"/>
      <c r="BC98" s="23"/>
      <c r="BD98" s="34"/>
      <c r="BE98" s="23"/>
      <c r="BF98" s="23"/>
      <c r="BG98" s="23"/>
      <c r="BH98" s="23"/>
      <c r="BI98" s="23"/>
      <c r="BJ98" s="23"/>
      <c r="BK98" s="23"/>
      <c r="BL98" s="23"/>
      <c r="BM98" s="23"/>
      <c r="BN98" s="23"/>
      <c r="BO98" s="23"/>
      <c r="BP98" s="23"/>
      <c r="BQ98" s="23"/>
      <c r="BR98" s="23"/>
      <c r="BS98" s="23"/>
      <c r="BT98" s="23"/>
      <c r="BU98" s="23"/>
      <c r="BV98" s="62">
        <v>3330</v>
      </c>
      <c r="BW98" s="23"/>
      <c r="BX98" s="23"/>
      <c r="BY98" s="23"/>
      <c r="BZ98" s="23"/>
      <c r="CA98" s="23"/>
      <c r="CB98" s="23"/>
      <c r="CC98" s="23"/>
      <c r="CD98" s="23"/>
      <c r="CE98" s="23"/>
      <c r="CF98" s="23"/>
      <c r="CG98" s="23"/>
      <c r="CH98" s="23"/>
      <c r="CI98" s="23"/>
      <c r="CJ98" s="23"/>
      <c r="CK98" s="23"/>
      <c r="CL98" s="23"/>
      <c r="CM98" s="23"/>
      <c r="CN98" s="23"/>
      <c r="CO98" s="23"/>
      <c r="CP98" s="23"/>
      <c r="CQ98" s="23"/>
      <c r="CR98" s="62">
        <v>0</v>
      </c>
      <c r="CS98" s="62">
        <v>3330</v>
      </c>
    </row>
    <row r="99" spans="1:97" ht="28.5" customHeight="1">
      <c r="A99" s="20">
        <v>54</v>
      </c>
      <c r="B99" s="20" t="s">
        <v>406</v>
      </c>
      <c r="C99" s="54">
        <v>849</v>
      </c>
      <c r="D99" s="136" t="s">
        <v>666</v>
      </c>
      <c r="E99" s="136" t="s">
        <v>418</v>
      </c>
      <c r="F99" s="91" t="s">
        <v>419</v>
      </c>
      <c r="G99" s="91" t="s">
        <v>667</v>
      </c>
      <c r="H99" s="91">
        <v>36</v>
      </c>
      <c r="I99" s="91" t="s">
        <v>786</v>
      </c>
      <c r="J99" s="91" t="s">
        <v>787</v>
      </c>
      <c r="K99" s="91" t="s">
        <v>788</v>
      </c>
      <c r="L99" s="91" t="s">
        <v>40</v>
      </c>
      <c r="M99" s="131">
        <v>10200</v>
      </c>
      <c r="N99" s="131">
        <v>10199</v>
      </c>
      <c r="O99" s="91" t="s">
        <v>721</v>
      </c>
      <c r="P99" s="91">
        <v>43</v>
      </c>
      <c r="Q99" s="99"/>
      <c r="R99" s="22">
        <v>5000</v>
      </c>
      <c r="S99" s="22"/>
      <c r="T99" s="22">
        <v>2000</v>
      </c>
      <c r="U99" s="22"/>
      <c r="V99" s="22"/>
      <c r="W99" s="22">
        <v>500</v>
      </c>
      <c r="X99" s="22"/>
      <c r="Y99" s="22"/>
      <c r="Z99" s="22"/>
      <c r="AA99" s="22"/>
      <c r="AB99" s="22">
        <v>500</v>
      </c>
      <c r="AC99" s="22"/>
      <c r="AD99" s="22"/>
      <c r="AE99" s="23"/>
      <c r="AF99" s="23"/>
      <c r="AG99" s="23"/>
      <c r="AH99" s="23"/>
      <c r="AI99" s="23"/>
      <c r="AJ99" s="23"/>
      <c r="AK99" s="23"/>
      <c r="AL99" s="23"/>
      <c r="AM99" s="23"/>
      <c r="AN99" s="23"/>
      <c r="AO99" s="23"/>
      <c r="AP99" s="23"/>
      <c r="AQ99" s="23"/>
      <c r="AR99" s="23"/>
      <c r="AS99" s="23"/>
      <c r="AT99" s="23"/>
      <c r="AU99" s="23">
        <v>500</v>
      </c>
      <c r="AV99" s="23"/>
      <c r="AW99" s="23"/>
      <c r="AX99" s="23"/>
      <c r="AY99" s="23"/>
      <c r="AZ99" s="23"/>
      <c r="BA99" s="23"/>
      <c r="BB99" s="23"/>
      <c r="BC99" s="23"/>
      <c r="BD99" s="34"/>
      <c r="BE99" s="23"/>
      <c r="BF99" s="23"/>
      <c r="BG99" s="23"/>
      <c r="BH99" s="23"/>
      <c r="BI99" s="23"/>
      <c r="BJ99" s="23"/>
      <c r="BK99" s="23"/>
      <c r="BL99" s="23"/>
      <c r="BM99" s="23"/>
      <c r="BN99" s="23"/>
      <c r="BO99" s="23"/>
      <c r="BP99" s="23"/>
      <c r="BQ99" s="23"/>
      <c r="BR99" s="23"/>
      <c r="BS99" s="23"/>
      <c r="BT99" s="23"/>
      <c r="BU99" s="23"/>
      <c r="BV99" s="62">
        <v>8500</v>
      </c>
      <c r="BW99" s="23"/>
      <c r="BX99" s="23"/>
      <c r="BY99" s="23"/>
      <c r="BZ99" s="23"/>
      <c r="CA99" s="23"/>
      <c r="CB99" s="23"/>
      <c r="CC99" s="23"/>
      <c r="CD99" s="23"/>
      <c r="CE99" s="23"/>
      <c r="CF99" s="23"/>
      <c r="CG99" s="23"/>
      <c r="CH99" s="23"/>
      <c r="CI99" s="23"/>
      <c r="CJ99" s="23"/>
      <c r="CK99" s="23"/>
      <c r="CL99" s="23"/>
      <c r="CM99" s="23"/>
      <c r="CN99" s="23"/>
      <c r="CO99" s="23"/>
      <c r="CP99" s="23"/>
      <c r="CQ99" s="23"/>
      <c r="CR99" s="62">
        <v>0</v>
      </c>
      <c r="CS99" s="62">
        <v>8500</v>
      </c>
    </row>
    <row r="100" spans="1:97" ht="48">
      <c r="A100" s="20"/>
      <c r="B100" s="20"/>
      <c r="C100" s="31"/>
      <c r="D100" s="138" t="s">
        <v>286</v>
      </c>
      <c r="E100" s="136"/>
      <c r="F100" s="91"/>
      <c r="G100" s="91"/>
      <c r="H100" s="91"/>
      <c r="I100" s="91"/>
      <c r="J100" s="91"/>
      <c r="K100" s="91"/>
      <c r="L100" s="91"/>
      <c r="M100" s="131"/>
      <c r="N100" s="131"/>
      <c r="O100" s="91"/>
      <c r="P100" s="91"/>
      <c r="Q100" s="91"/>
      <c r="R100" s="22"/>
      <c r="S100" s="22"/>
      <c r="T100" s="22"/>
      <c r="U100" s="22"/>
      <c r="V100" s="22"/>
      <c r="W100" s="22"/>
      <c r="X100" s="22"/>
      <c r="Y100" s="22"/>
      <c r="Z100" s="22"/>
      <c r="AA100" s="22"/>
      <c r="AB100" s="22"/>
      <c r="AC100" s="22"/>
      <c r="AD100" s="22"/>
      <c r="AE100" s="23"/>
      <c r="AF100" s="23"/>
      <c r="AG100" s="23"/>
      <c r="AH100" s="23"/>
      <c r="AI100" s="23"/>
      <c r="AJ100" s="23"/>
      <c r="AK100" s="23"/>
      <c r="AL100" s="23"/>
      <c r="AM100" s="23"/>
      <c r="AN100" s="23"/>
      <c r="AO100" s="23"/>
      <c r="AP100" s="23"/>
      <c r="AQ100" s="23"/>
      <c r="AR100" s="23"/>
      <c r="AS100" s="23"/>
      <c r="AT100" s="23"/>
      <c r="AU100" s="23"/>
      <c r="AV100" s="23"/>
      <c r="AW100" s="23"/>
      <c r="AX100" s="23"/>
      <c r="AY100" s="23"/>
      <c r="AZ100" s="23"/>
      <c r="BA100" s="23"/>
      <c r="BB100" s="23"/>
      <c r="BC100" s="23"/>
      <c r="BD100" s="34"/>
      <c r="BE100" s="23"/>
      <c r="BF100" s="23"/>
      <c r="BG100" s="23"/>
      <c r="BH100" s="23"/>
      <c r="BI100" s="23"/>
      <c r="BJ100" s="23"/>
      <c r="BK100" s="23"/>
      <c r="BL100" s="23"/>
      <c r="BM100" s="23"/>
      <c r="BN100" s="23"/>
      <c r="BO100" s="23"/>
      <c r="BP100" s="23"/>
      <c r="BQ100" s="23"/>
      <c r="BR100" s="23"/>
      <c r="BS100" s="23"/>
      <c r="BT100" s="23"/>
      <c r="BU100" s="23"/>
      <c r="BV100" s="62"/>
      <c r="BW100" s="23"/>
      <c r="BX100" s="23"/>
      <c r="BY100" s="23"/>
      <c r="BZ100" s="23"/>
      <c r="CA100" s="23"/>
      <c r="CB100" s="23"/>
      <c r="CC100" s="23"/>
      <c r="CD100" s="23"/>
      <c r="CE100" s="23"/>
      <c r="CF100" s="23"/>
      <c r="CG100" s="23"/>
      <c r="CH100" s="23"/>
      <c r="CI100" s="23"/>
      <c r="CJ100" s="23"/>
      <c r="CK100" s="23"/>
      <c r="CL100" s="23"/>
      <c r="CM100" s="23"/>
      <c r="CN100" s="23"/>
      <c r="CO100" s="23"/>
      <c r="CP100" s="23"/>
      <c r="CQ100" s="23"/>
      <c r="CR100" s="62"/>
      <c r="CS100" s="62"/>
    </row>
    <row r="101" spans="1:97" ht="30.75" customHeight="1">
      <c r="A101" s="20"/>
      <c r="B101" s="20"/>
      <c r="C101" s="31"/>
      <c r="D101" s="138" t="s">
        <v>287</v>
      </c>
      <c r="E101" s="136"/>
      <c r="F101" s="91"/>
      <c r="G101" s="91"/>
      <c r="H101" s="91"/>
      <c r="I101" s="91"/>
      <c r="J101" s="91"/>
      <c r="K101" s="91"/>
      <c r="L101" s="91"/>
      <c r="M101" s="131"/>
      <c r="N101" s="131"/>
      <c r="O101" s="91"/>
      <c r="P101" s="91"/>
      <c r="Q101" s="91"/>
      <c r="R101" s="22"/>
      <c r="S101" s="22"/>
      <c r="T101" s="22"/>
      <c r="U101" s="22"/>
      <c r="V101" s="22"/>
      <c r="W101" s="22"/>
      <c r="X101" s="22"/>
      <c r="Y101" s="22"/>
      <c r="Z101" s="22"/>
      <c r="AA101" s="22"/>
      <c r="AB101" s="22"/>
      <c r="AC101" s="22"/>
      <c r="AD101" s="22"/>
      <c r="AE101" s="23"/>
      <c r="AF101" s="23"/>
      <c r="AG101" s="23"/>
      <c r="AH101" s="23"/>
      <c r="AI101" s="23"/>
      <c r="AJ101" s="23"/>
      <c r="AK101" s="23"/>
      <c r="AL101" s="23"/>
      <c r="AM101" s="23"/>
      <c r="AN101" s="23"/>
      <c r="AO101" s="23"/>
      <c r="AP101" s="23"/>
      <c r="AQ101" s="23"/>
      <c r="AR101" s="23"/>
      <c r="AS101" s="23"/>
      <c r="AT101" s="23"/>
      <c r="AU101" s="23"/>
      <c r="AV101" s="23"/>
      <c r="AW101" s="23"/>
      <c r="AX101" s="23"/>
      <c r="AY101" s="23"/>
      <c r="AZ101" s="23"/>
      <c r="BA101" s="23"/>
      <c r="BB101" s="23"/>
      <c r="BC101" s="23"/>
      <c r="BD101" s="34"/>
      <c r="BE101" s="23"/>
      <c r="BF101" s="23"/>
      <c r="BG101" s="23"/>
      <c r="BH101" s="23"/>
      <c r="BI101" s="23"/>
      <c r="BJ101" s="23"/>
      <c r="BK101" s="23"/>
      <c r="BL101" s="23"/>
      <c r="BM101" s="23"/>
      <c r="BN101" s="23"/>
      <c r="BO101" s="23"/>
      <c r="BP101" s="23"/>
      <c r="BQ101" s="23"/>
      <c r="BR101" s="23"/>
      <c r="BS101" s="23"/>
      <c r="BT101" s="23"/>
      <c r="BU101" s="23"/>
      <c r="BV101" s="62"/>
      <c r="BW101" s="23"/>
      <c r="BX101" s="23"/>
      <c r="BY101" s="23"/>
      <c r="BZ101" s="23"/>
      <c r="CA101" s="23"/>
      <c r="CB101" s="23"/>
      <c r="CC101" s="23"/>
      <c r="CD101" s="23"/>
      <c r="CE101" s="23"/>
      <c r="CF101" s="23"/>
      <c r="CG101" s="23"/>
      <c r="CH101" s="23"/>
      <c r="CI101" s="23"/>
      <c r="CJ101" s="23"/>
      <c r="CK101" s="23"/>
      <c r="CL101" s="23"/>
      <c r="CM101" s="23"/>
      <c r="CN101" s="23"/>
      <c r="CO101" s="23"/>
      <c r="CP101" s="23"/>
      <c r="CQ101" s="23"/>
      <c r="CR101" s="62"/>
      <c r="CS101" s="62"/>
    </row>
    <row r="102" spans="1:97" s="122" customFormat="1" ht="39.75" customHeight="1">
      <c r="A102" s="111">
        <v>55</v>
      </c>
      <c r="B102" s="111" t="s">
        <v>409</v>
      </c>
      <c r="C102" s="129">
        <v>882</v>
      </c>
      <c r="D102" s="135"/>
      <c r="E102" s="135" t="s">
        <v>423</v>
      </c>
      <c r="F102" s="113" t="s">
        <v>424</v>
      </c>
      <c r="G102" s="113" t="s">
        <v>571</v>
      </c>
      <c r="H102" s="113"/>
      <c r="I102" s="113"/>
      <c r="J102" s="113"/>
      <c r="K102" s="113"/>
      <c r="L102" s="113" t="s">
        <v>66</v>
      </c>
      <c r="M102" s="132"/>
      <c r="N102" s="132"/>
      <c r="O102" s="113"/>
      <c r="P102" s="113"/>
      <c r="Q102" s="113" t="s">
        <v>809</v>
      </c>
      <c r="R102" s="116">
        <v>100</v>
      </c>
      <c r="S102" s="116"/>
      <c r="T102" s="116"/>
      <c r="U102" s="116"/>
      <c r="V102" s="116">
        <v>5000</v>
      </c>
      <c r="W102" s="116"/>
      <c r="X102" s="116"/>
      <c r="Y102" s="116">
        <v>250000</v>
      </c>
      <c r="Z102" s="116"/>
      <c r="AA102" s="116"/>
      <c r="AB102" s="116">
        <v>3000</v>
      </c>
      <c r="AC102" s="116"/>
      <c r="AD102" s="116"/>
      <c r="AE102" s="117"/>
      <c r="AF102" s="117">
        <v>500</v>
      </c>
      <c r="AG102" s="117">
        <v>500</v>
      </c>
      <c r="AH102" s="117"/>
      <c r="AI102" s="117"/>
      <c r="AJ102" s="117"/>
      <c r="AK102" s="117">
        <v>2000</v>
      </c>
      <c r="AL102" s="117"/>
      <c r="AM102" s="117">
        <v>5500</v>
      </c>
      <c r="AN102" s="117">
        <v>5500</v>
      </c>
      <c r="AO102" s="117"/>
      <c r="AP102" s="117"/>
      <c r="AQ102" s="117">
        <v>7000</v>
      </c>
      <c r="AR102" s="117">
        <v>3000</v>
      </c>
      <c r="AS102" s="117"/>
      <c r="AT102" s="117"/>
      <c r="AU102" s="117">
        <v>8000</v>
      </c>
      <c r="AV102" s="117"/>
      <c r="AW102" s="117"/>
      <c r="AX102" s="117">
        <v>8000</v>
      </c>
      <c r="AY102" s="117">
        <v>8000</v>
      </c>
      <c r="AZ102" s="117">
        <v>5000</v>
      </c>
      <c r="BA102" s="117"/>
      <c r="BB102" s="117"/>
      <c r="BC102" s="117"/>
      <c r="BD102" s="118"/>
      <c r="BE102" s="117">
        <v>5000</v>
      </c>
      <c r="BF102" s="117">
        <v>5000</v>
      </c>
      <c r="BG102" s="117">
        <v>4000</v>
      </c>
      <c r="BH102" s="117">
        <v>2000</v>
      </c>
      <c r="BI102" s="117"/>
      <c r="BJ102" s="117">
        <v>5000</v>
      </c>
      <c r="BK102" s="117">
        <v>5000</v>
      </c>
      <c r="BL102" s="117">
        <v>500</v>
      </c>
      <c r="BM102" s="117">
        <v>2000</v>
      </c>
      <c r="BN102" s="117">
        <v>2000</v>
      </c>
      <c r="BO102" s="117">
        <v>6000</v>
      </c>
      <c r="BP102" s="117"/>
      <c r="BQ102" s="117"/>
      <c r="BR102" s="117"/>
      <c r="BS102" s="117"/>
      <c r="BT102" s="117"/>
      <c r="BU102" s="117"/>
      <c r="BV102" s="119">
        <v>328600</v>
      </c>
      <c r="BW102" s="117"/>
      <c r="BX102" s="117"/>
      <c r="BY102" s="117"/>
      <c r="BZ102" s="117"/>
      <c r="CA102" s="117"/>
      <c r="CB102" s="117"/>
      <c r="CC102" s="117"/>
      <c r="CD102" s="117"/>
      <c r="CE102" s="117"/>
      <c r="CF102" s="117"/>
      <c r="CG102" s="117"/>
      <c r="CH102" s="117"/>
      <c r="CI102" s="117"/>
      <c r="CJ102" s="117"/>
      <c r="CK102" s="117"/>
      <c r="CL102" s="117"/>
      <c r="CM102" s="117"/>
      <c r="CN102" s="117"/>
      <c r="CO102" s="117"/>
      <c r="CP102" s="117"/>
      <c r="CQ102" s="117"/>
      <c r="CR102" s="119">
        <v>0</v>
      </c>
      <c r="CS102" s="119">
        <v>328600</v>
      </c>
    </row>
    <row r="103" spans="1:97" ht="39.75" customHeight="1">
      <c r="A103" s="20"/>
      <c r="B103" s="20"/>
      <c r="C103" s="31"/>
      <c r="D103" s="138" t="s">
        <v>289</v>
      </c>
      <c r="E103" s="136"/>
      <c r="F103" s="91"/>
      <c r="G103" s="91"/>
      <c r="H103" s="91"/>
      <c r="I103" s="91"/>
      <c r="J103" s="91"/>
      <c r="K103" s="91"/>
      <c r="L103" s="91"/>
      <c r="M103" s="131"/>
      <c r="N103" s="131"/>
      <c r="O103" s="91"/>
      <c r="P103" s="91"/>
      <c r="Q103" s="91"/>
      <c r="R103" s="22"/>
      <c r="S103" s="22"/>
      <c r="T103" s="22"/>
      <c r="U103" s="22"/>
      <c r="V103" s="22"/>
      <c r="W103" s="22"/>
      <c r="X103" s="22"/>
      <c r="Y103" s="22"/>
      <c r="Z103" s="22"/>
      <c r="AA103" s="22"/>
      <c r="AB103" s="22"/>
      <c r="AC103" s="22"/>
      <c r="AD103" s="22"/>
      <c r="AE103" s="23"/>
      <c r="AF103" s="23"/>
      <c r="AG103" s="23"/>
      <c r="AH103" s="23"/>
      <c r="AI103" s="23"/>
      <c r="AJ103" s="23"/>
      <c r="AK103" s="23"/>
      <c r="AL103" s="23"/>
      <c r="AM103" s="23"/>
      <c r="AN103" s="23"/>
      <c r="AO103" s="23"/>
      <c r="AP103" s="23"/>
      <c r="AQ103" s="23"/>
      <c r="AR103" s="23"/>
      <c r="AS103" s="23"/>
      <c r="AT103" s="23"/>
      <c r="AU103" s="23"/>
      <c r="AV103" s="23"/>
      <c r="AW103" s="23"/>
      <c r="AX103" s="23"/>
      <c r="AY103" s="23"/>
      <c r="AZ103" s="23"/>
      <c r="BA103" s="23"/>
      <c r="BB103" s="23"/>
      <c r="BC103" s="23"/>
      <c r="BD103" s="34"/>
      <c r="BE103" s="23"/>
      <c r="BF103" s="23"/>
      <c r="BG103" s="23"/>
      <c r="BH103" s="23"/>
      <c r="BI103" s="23"/>
      <c r="BJ103" s="23"/>
      <c r="BK103" s="23"/>
      <c r="BL103" s="23"/>
      <c r="BM103" s="23"/>
      <c r="BN103" s="23"/>
      <c r="BO103" s="23"/>
      <c r="BP103" s="23"/>
      <c r="BQ103" s="23"/>
      <c r="BR103" s="23"/>
      <c r="BS103" s="23"/>
      <c r="BT103" s="23"/>
      <c r="BU103" s="23"/>
      <c r="BV103" s="62"/>
      <c r="BW103" s="23"/>
      <c r="BX103" s="23"/>
      <c r="BY103" s="23"/>
      <c r="BZ103" s="23"/>
      <c r="CA103" s="23"/>
      <c r="CB103" s="23"/>
      <c r="CC103" s="23"/>
      <c r="CD103" s="23"/>
      <c r="CE103" s="23"/>
      <c r="CF103" s="23"/>
      <c r="CG103" s="23"/>
      <c r="CH103" s="23"/>
      <c r="CI103" s="23"/>
      <c r="CJ103" s="23"/>
      <c r="CK103" s="23"/>
      <c r="CL103" s="23"/>
      <c r="CM103" s="23"/>
      <c r="CN103" s="23"/>
      <c r="CO103" s="23"/>
      <c r="CP103" s="23"/>
      <c r="CQ103" s="23"/>
      <c r="CR103" s="62"/>
      <c r="CS103" s="62"/>
    </row>
    <row r="104" spans="1:97" ht="24">
      <c r="A104" s="20"/>
      <c r="B104" s="20"/>
      <c r="C104" s="31"/>
      <c r="D104" s="138" t="s">
        <v>294</v>
      </c>
      <c r="E104" s="136"/>
      <c r="F104" s="91"/>
      <c r="G104" s="91"/>
      <c r="H104" s="91"/>
      <c r="I104" s="91"/>
      <c r="J104" s="91"/>
      <c r="K104" s="91"/>
      <c r="L104" s="91"/>
      <c r="M104" s="131"/>
      <c r="N104" s="131"/>
      <c r="O104" s="91"/>
      <c r="P104" s="91"/>
      <c r="Q104" s="91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3"/>
      <c r="AF104" s="23"/>
      <c r="AG104" s="23"/>
      <c r="AH104" s="23"/>
      <c r="AI104" s="23"/>
      <c r="AJ104" s="23"/>
      <c r="AK104" s="23"/>
      <c r="AL104" s="23"/>
      <c r="AM104" s="23"/>
      <c r="AN104" s="23"/>
      <c r="AO104" s="23"/>
      <c r="AP104" s="23"/>
      <c r="AQ104" s="23"/>
      <c r="AR104" s="23"/>
      <c r="AS104" s="23"/>
      <c r="AT104" s="23"/>
      <c r="AU104" s="23"/>
      <c r="AV104" s="23"/>
      <c r="AW104" s="23"/>
      <c r="AX104" s="23"/>
      <c r="AY104" s="23"/>
      <c r="AZ104" s="23"/>
      <c r="BA104" s="23"/>
      <c r="BB104" s="23"/>
      <c r="BC104" s="23"/>
      <c r="BD104" s="34"/>
      <c r="BE104" s="23"/>
      <c r="BF104" s="23"/>
      <c r="BG104" s="23"/>
      <c r="BH104" s="23"/>
      <c r="BI104" s="23"/>
      <c r="BJ104" s="23"/>
      <c r="BK104" s="23"/>
      <c r="BL104" s="23"/>
      <c r="BM104" s="23"/>
      <c r="BN104" s="23"/>
      <c r="BO104" s="23"/>
      <c r="BP104" s="23"/>
      <c r="BQ104" s="23"/>
      <c r="BR104" s="23"/>
      <c r="BS104" s="23"/>
      <c r="BT104" s="23"/>
      <c r="BU104" s="23"/>
      <c r="BV104" s="62"/>
      <c r="BW104" s="23"/>
      <c r="BX104" s="23"/>
      <c r="BY104" s="23"/>
      <c r="BZ104" s="23"/>
      <c r="CA104" s="23"/>
      <c r="CB104" s="23"/>
      <c r="CC104" s="23"/>
      <c r="CD104" s="23"/>
      <c r="CE104" s="23"/>
      <c r="CF104" s="23"/>
      <c r="CG104" s="23"/>
      <c r="CH104" s="23"/>
      <c r="CI104" s="23"/>
      <c r="CJ104" s="23"/>
      <c r="CK104" s="23"/>
      <c r="CL104" s="23"/>
      <c r="CM104" s="23"/>
      <c r="CN104" s="23"/>
      <c r="CO104" s="23"/>
      <c r="CP104" s="23"/>
      <c r="CQ104" s="23"/>
      <c r="CR104" s="62"/>
      <c r="CS104" s="62"/>
    </row>
    <row r="105" spans="1:97" ht="39.75" customHeight="1">
      <c r="A105" s="20">
        <v>56</v>
      </c>
      <c r="B105" s="20" t="s">
        <v>417</v>
      </c>
      <c r="C105" s="31">
        <v>929</v>
      </c>
      <c r="D105" s="136" t="s">
        <v>668</v>
      </c>
      <c r="E105" s="136" t="s">
        <v>98</v>
      </c>
      <c r="F105" s="91" t="s">
        <v>6</v>
      </c>
      <c r="G105" s="91" t="s">
        <v>669</v>
      </c>
      <c r="H105" s="91">
        <v>36</v>
      </c>
      <c r="I105" s="91" t="s">
        <v>789</v>
      </c>
      <c r="J105" s="91" t="s">
        <v>790</v>
      </c>
      <c r="K105" s="91" t="s">
        <v>791</v>
      </c>
      <c r="L105" s="91" t="s">
        <v>7</v>
      </c>
      <c r="M105" s="131">
        <v>12500</v>
      </c>
      <c r="N105" s="131">
        <v>12000</v>
      </c>
      <c r="O105" s="91" t="s">
        <v>717</v>
      </c>
      <c r="P105" s="91">
        <v>33</v>
      </c>
      <c r="Q105" s="91"/>
      <c r="R105" s="22"/>
      <c r="S105" s="22"/>
      <c r="T105" s="22"/>
      <c r="U105" s="22"/>
      <c r="V105" s="22"/>
      <c r="W105" s="22"/>
      <c r="X105" s="22"/>
      <c r="Y105" s="22"/>
      <c r="Z105" s="22"/>
      <c r="AA105" s="22">
        <v>12000</v>
      </c>
      <c r="AB105" s="22"/>
      <c r="AC105" s="22"/>
      <c r="AD105" s="22"/>
      <c r="AE105" s="23"/>
      <c r="AF105" s="23"/>
      <c r="AG105" s="23"/>
      <c r="AH105" s="23"/>
      <c r="AI105" s="23"/>
      <c r="AJ105" s="23"/>
      <c r="AK105" s="23"/>
      <c r="AL105" s="23"/>
      <c r="AM105" s="23"/>
      <c r="AN105" s="23"/>
      <c r="AO105" s="23"/>
      <c r="AP105" s="23"/>
      <c r="AQ105" s="23"/>
      <c r="AR105" s="23"/>
      <c r="AS105" s="23"/>
      <c r="AT105" s="23"/>
      <c r="AU105" s="23"/>
      <c r="AV105" s="23"/>
      <c r="AW105" s="23"/>
      <c r="AX105" s="23"/>
      <c r="AY105" s="23"/>
      <c r="AZ105" s="23"/>
      <c r="BA105" s="23"/>
      <c r="BB105" s="23"/>
      <c r="BC105" s="23"/>
      <c r="BD105" s="34"/>
      <c r="BE105" s="23"/>
      <c r="BF105" s="23"/>
      <c r="BG105" s="23"/>
      <c r="BH105" s="23"/>
      <c r="BI105" s="23"/>
      <c r="BJ105" s="23"/>
      <c r="BK105" s="23"/>
      <c r="BL105" s="23"/>
      <c r="BM105" s="23"/>
      <c r="BN105" s="23"/>
      <c r="BO105" s="23"/>
      <c r="BP105" s="23"/>
      <c r="BQ105" s="23"/>
      <c r="BR105" s="23"/>
      <c r="BS105" s="23"/>
      <c r="BT105" s="23"/>
      <c r="BU105" s="23"/>
      <c r="BV105" s="62">
        <v>12000</v>
      </c>
      <c r="BW105" s="23"/>
      <c r="BX105" s="23"/>
      <c r="BY105" s="23"/>
      <c r="BZ105" s="23"/>
      <c r="CA105" s="23"/>
      <c r="CB105" s="23"/>
      <c r="CC105" s="23"/>
      <c r="CD105" s="23"/>
      <c r="CE105" s="23"/>
      <c r="CF105" s="23"/>
      <c r="CG105" s="23"/>
      <c r="CH105" s="23"/>
      <c r="CI105" s="23"/>
      <c r="CJ105" s="23"/>
      <c r="CK105" s="23"/>
      <c r="CL105" s="23"/>
      <c r="CM105" s="23"/>
      <c r="CN105" s="23"/>
      <c r="CO105" s="23"/>
      <c r="CP105" s="23"/>
      <c r="CQ105" s="23"/>
      <c r="CR105" s="62">
        <v>0</v>
      </c>
      <c r="CS105" s="62">
        <v>12000</v>
      </c>
    </row>
    <row r="106" spans="1:97" ht="24">
      <c r="A106" s="20"/>
      <c r="B106" s="20"/>
      <c r="C106" s="31"/>
      <c r="D106" s="138" t="s">
        <v>295</v>
      </c>
      <c r="E106" s="136"/>
      <c r="F106" s="91"/>
      <c r="G106" s="91"/>
      <c r="H106" s="91"/>
      <c r="I106" s="91"/>
      <c r="J106" s="91"/>
      <c r="K106" s="91"/>
      <c r="L106" s="91"/>
      <c r="M106" s="131"/>
      <c r="N106" s="131"/>
      <c r="O106" s="91"/>
      <c r="P106" s="91"/>
      <c r="Q106" s="91"/>
      <c r="R106" s="22"/>
      <c r="S106" s="22"/>
      <c r="T106" s="22"/>
      <c r="U106" s="22"/>
      <c r="V106" s="22"/>
      <c r="W106" s="22"/>
      <c r="X106" s="22"/>
      <c r="Y106" s="22"/>
      <c r="Z106" s="22"/>
      <c r="AA106" s="22"/>
      <c r="AB106" s="22"/>
      <c r="AC106" s="22"/>
      <c r="AD106" s="22"/>
      <c r="AE106" s="23"/>
      <c r="AF106" s="23"/>
      <c r="AG106" s="23"/>
      <c r="AH106" s="23"/>
      <c r="AI106" s="23"/>
      <c r="AJ106" s="23"/>
      <c r="AK106" s="23"/>
      <c r="AL106" s="23"/>
      <c r="AM106" s="23"/>
      <c r="AN106" s="23"/>
      <c r="AO106" s="23"/>
      <c r="AP106" s="23"/>
      <c r="AQ106" s="23"/>
      <c r="AR106" s="23"/>
      <c r="AS106" s="23"/>
      <c r="AT106" s="23"/>
      <c r="AU106" s="23"/>
      <c r="AV106" s="23"/>
      <c r="AW106" s="23"/>
      <c r="AX106" s="23"/>
      <c r="AY106" s="23"/>
      <c r="AZ106" s="23"/>
      <c r="BA106" s="23"/>
      <c r="BB106" s="23"/>
      <c r="BC106" s="23"/>
      <c r="BD106" s="34"/>
      <c r="BE106" s="23"/>
      <c r="BF106" s="23"/>
      <c r="BG106" s="23"/>
      <c r="BH106" s="23"/>
      <c r="BI106" s="23"/>
      <c r="BJ106" s="23"/>
      <c r="BK106" s="23"/>
      <c r="BL106" s="23"/>
      <c r="BM106" s="23"/>
      <c r="BN106" s="23"/>
      <c r="BO106" s="23"/>
      <c r="BP106" s="23"/>
      <c r="BQ106" s="23"/>
      <c r="BR106" s="23"/>
      <c r="BS106" s="23"/>
      <c r="BT106" s="23"/>
      <c r="BU106" s="23"/>
      <c r="BV106" s="62"/>
      <c r="BW106" s="23"/>
      <c r="BX106" s="23"/>
      <c r="BY106" s="23"/>
      <c r="BZ106" s="23"/>
      <c r="CA106" s="23"/>
      <c r="CB106" s="23"/>
      <c r="CC106" s="23"/>
      <c r="CD106" s="23"/>
      <c r="CE106" s="23"/>
      <c r="CF106" s="23"/>
      <c r="CG106" s="23"/>
      <c r="CH106" s="23"/>
      <c r="CI106" s="23"/>
      <c r="CJ106" s="23"/>
      <c r="CK106" s="23"/>
      <c r="CL106" s="23"/>
      <c r="CM106" s="23"/>
      <c r="CN106" s="23"/>
      <c r="CO106" s="23"/>
      <c r="CP106" s="23"/>
      <c r="CQ106" s="23"/>
      <c r="CR106" s="62"/>
      <c r="CS106" s="62"/>
    </row>
    <row r="107" spans="1:97" s="122" customFormat="1" ht="30.75" customHeight="1">
      <c r="A107" s="111">
        <v>57</v>
      </c>
      <c r="B107" s="111" t="s">
        <v>420</v>
      </c>
      <c r="C107" s="112">
        <v>932</v>
      </c>
      <c r="D107" s="135"/>
      <c r="E107" s="135" t="s">
        <v>428</v>
      </c>
      <c r="F107" s="113" t="s">
        <v>29</v>
      </c>
      <c r="G107" s="113" t="s">
        <v>571</v>
      </c>
      <c r="H107" s="113"/>
      <c r="I107" s="113"/>
      <c r="J107" s="113"/>
      <c r="K107" s="113"/>
      <c r="L107" s="113" t="s">
        <v>66</v>
      </c>
      <c r="M107" s="132"/>
      <c r="N107" s="132"/>
      <c r="O107" s="113"/>
      <c r="P107" s="113"/>
      <c r="Q107" s="113" t="s">
        <v>809</v>
      </c>
      <c r="R107" s="116">
        <v>8000</v>
      </c>
      <c r="S107" s="116"/>
      <c r="T107" s="116"/>
      <c r="U107" s="116"/>
      <c r="V107" s="116">
        <v>15000</v>
      </c>
      <c r="W107" s="116"/>
      <c r="X107" s="116">
        <v>1200</v>
      </c>
      <c r="Y107" s="116"/>
      <c r="Z107" s="116">
        <v>300</v>
      </c>
      <c r="AA107" s="116"/>
      <c r="AB107" s="116">
        <v>1000</v>
      </c>
      <c r="AC107" s="116">
        <v>500</v>
      </c>
      <c r="AD107" s="116"/>
      <c r="AE107" s="117"/>
      <c r="AF107" s="117"/>
      <c r="AG107" s="117"/>
      <c r="AH107" s="117"/>
      <c r="AI107" s="117"/>
      <c r="AJ107" s="117"/>
      <c r="AK107" s="117"/>
      <c r="AL107" s="117"/>
      <c r="AM107" s="117"/>
      <c r="AN107" s="117"/>
      <c r="AO107" s="117"/>
      <c r="AP107" s="117"/>
      <c r="AQ107" s="117"/>
      <c r="AR107" s="117"/>
      <c r="AS107" s="117"/>
      <c r="AT107" s="117"/>
      <c r="AU107" s="117">
        <v>3600</v>
      </c>
      <c r="AV107" s="117">
        <v>3000</v>
      </c>
      <c r="AW107" s="117"/>
      <c r="AX107" s="117">
        <v>5000</v>
      </c>
      <c r="AY107" s="117">
        <v>5000</v>
      </c>
      <c r="AZ107" s="117"/>
      <c r="BA107" s="117"/>
      <c r="BB107" s="117"/>
      <c r="BC107" s="117"/>
      <c r="BD107" s="118">
        <v>2000</v>
      </c>
      <c r="BE107" s="117">
        <v>10000</v>
      </c>
      <c r="BF107" s="117"/>
      <c r="BG107" s="117">
        <v>2000</v>
      </c>
      <c r="BH107" s="117"/>
      <c r="BI107" s="117"/>
      <c r="BJ107" s="117">
        <v>2000</v>
      </c>
      <c r="BK107" s="117">
        <v>2000</v>
      </c>
      <c r="BL107" s="117"/>
      <c r="BM107" s="117"/>
      <c r="BN107" s="117"/>
      <c r="BO107" s="117"/>
      <c r="BP107" s="117"/>
      <c r="BQ107" s="117">
        <v>20000</v>
      </c>
      <c r="BR107" s="117"/>
      <c r="BS107" s="117"/>
      <c r="BT107" s="117"/>
      <c r="BU107" s="117"/>
      <c r="BV107" s="119">
        <v>73600</v>
      </c>
      <c r="BW107" s="117"/>
      <c r="BX107" s="117"/>
      <c r="BY107" s="117"/>
      <c r="BZ107" s="117"/>
      <c r="CA107" s="117"/>
      <c r="CB107" s="117"/>
      <c r="CC107" s="117"/>
      <c r="CD107" s="117"/>
      <c r="CE107" s="117"/>
      <c r="CF107" s="117"/>
      <c r="CG107" s="117"/>
      <c r="CH107" s="117"/>
      <c r="CI107" s="117"/>
      <c r="CJ107" s="117"/>
      <c r="CK107" s="117"/>
      <c r="CL107" s="117"/>
      <c r="CM107" s="117"/>
      <c r="CN107" s="117"/>
      <c r="CO107" s="117"/>
      <c r="CP107" s="117"/>
      <c r="CQ107" s="117"/>
      <c r="CR107" s="119">
        <v>0</v>
      </c>
      <c r="CS107" s="119">
        <v>73600</v>
      </c>
    </row>
    <row r="108" spans="1:97" ht="30.75" customHeight="1">
      <c r="A108" s="20">
        <v>58</v>
      </c>
      <c r="B108" s="20" t="s">
        <v>421</v>
      </c>
      <c r="C108" s="31">
        <v>932</v>
      </c>
      <c r="D108" s="136" t="s">
        <v>670</v>
      </c>
      <c r="E108" s="136" t="s">
        <v>671</v>
      </c>
      <c r="F108" s="91" t="s">
        <v>14</v>
      </c>
      <c r="G108" s="91" t="s">
        <v>672</v>
      </c>
      <c r="H108" s="91">
        <v>36</v>
      </c>
      <c r="I108" s="91" t="s">
        <v>792</v>
      </c>
      <c r="J108" s="91" t="s">
        <v>793</v>
      </c>
      <c r="K108" s="91" t="s">
        <v>728</v>
      </c>
      <c r="L108" s="91" t="s">
        <v>7</v>
      </c>
      <c r="M108" s="131">
        <v>4612</v>
      </c>
      <c r="N108" s="131">
        <v>4612</v>
      </c>
      <c r="O108" s="91" t="s">
        <v>721</v>
      </c>
      <c r="P108" s="91">
        <v>43</v>
      </c>
      <c r="Q108" s="91"/>
      <c r="R108" s="22">
        <v>10000</v>
      </c>
      <c r="S108" s="22"/>
      <c r="T108" s="22"/>
      <c r="U108" s="22">
        <v>5000</v>
      </c>
      <c r="V108" s="22">
        <v>60000</v>
      </c>
      <c r="W108" s="22"/>
      <c r="X108" s="22">
        <v>6000</v>
      </c>
      <c r="Y108" s="22"/>
      <c r="Z108" s="22"/>
      <c r="AA108" s="22"/>
      <c r="AB108" s="22">
        <v>5000</v>
      </c>
      <c r="AC108" s="22"/>
      <c r="AD108" s="22">
        <v>5000</v>
      </c>
      <c r="AE108" s="23"/>
      <c r="AF108" s="23"/>
      <c r="AG108" s="23"/>
      <c r="AH108" s="23"/>
      <c r="AI108" s="23"/>
      <c r="AJ108" s="23"/>
      <c r="AK108" s="23"/>
      <c r="AL108" s="23"/>
      <c r="AM108" s="23"/>
      <c r="AN108" s="23"/>
      <c r="AO108" s="23"/>
      <c r="AP108" s="23"/>
      <c r="AQ108" s="23"/>
      <c r="AR108" s="23">
        <v>1000</v>
      </c>
      <c r="AS108" s="23"/>
      <c r="AT108" s="23"/>
      <c r="AU108" s="23"/>
      <c r="AV108" s="23">
        <v>1000</v>
      </c>
      <c r="AW108" s="23"/>
      <c r="AX108" s="23"/>
      <c r="AY108" s="23"/>
      <c r="AZ108" s="23"/>
      <c r="BA108" s="23"/>
      <c r="BB108" s="23"/>
      <c r="BC108" s="23"/>
      <c r="BD108" s="34">
        <v>2000</v>
      </c>
      <c r="BE108" s="23">
        <v>10000</v>
      </c>
      <c r="BF108" s="23"/>
      <c r="BG108" s="23">
        <v>5000</v>
      </c>
      <c r="BH108" s="23"/>
      <c r="BI108" s="23"/>
      <c r="BJ108" s="23">
        <v>4500</v>
      </c>
      <c r="BK108" s="23">
        <v>4500</v>
      </c>
      <c r="BL108" s="23"/>
      <c r="BM108" s="23"/>
      <c r="BN108" s="23"/>
      <c r="BO108" s="23"/>
      <c r="BP108" s="23"/>
      <c r="BQ108" s="23">
        <v>20000</v>
      </c>
      <c r="BR108" s="23">
        <v>5000</v>
      </c>
      <c r="BS108" s="23"/>
      <c r="BT108" s="23"/>
      <c r="BU108" s="23">
        <v>2000</v>
      </c>
      <c r="BV108" s="62">
        <v>141500</v>
      </c>
      <c r="BW108" s="23"/>
      <c r="BX108" s="23"/>
      <c r="BY108" s="23"/>
      <c r="BZ108" s="23"/>
      <c r="CA108" s="23"/>
      <c r="CB108" s="23"/>
      <c r="CC108" s="23"/>
      <c r="CD108" s="23"/>
      <c r="CE108" s="23"/>
      <c r="CF108" s="23"/>
      <c r="CG108" s="23"/>
      <c r="CH108" s="23"/>
      <c r="CI108" s="23"/>
      <c r="CJ108" s="23"/>
      <c r="CK108" s="23"/>
      <c r="CL108" s="23"/>
      <c r="CM108" s="23"/>
      <c r="CN108" s="23"/>
      <c r="CO108" s="23"/>
      <c r="CP108" s="23"/>
      <c r="CQ108" s="23"/>
      <c r="CR108" s="62">
        <v>0</v>
      </c>
      <c r="CS108" s="62">
        <v>141500</v>
      </c>
    </row>
    <row r="109" spans="1:97" s="122" customFormat="1" ht="30.75" customHeight="1">
      <c r="A109" s="111">
        <v>59</v>
      </c>
      <c r="B109" s="111" t="s">
        <v>429</v>
      </c>
      <c r="C109" s="112">
        <v>938</v>
      </c>
      <c r="D109" s="135"/>
      <c r="E109" s="135" t="s">
        <v>105</v>
      </c>
      <c r="F109" s="113" t="s">
        <v>18</v>
      </c>
      <c r="G109" s="113" t="s">
        <v>571</v>
      </c>
      <c r="H109" s="113"/>
      <c r="I109" s="113"/>
      <c r="J109" s="113"/>
      <c r="K109" s="113"/>
      <c r="L109" s="113" t="s">
        <v>66</v>
      </c>
      <c r="M109" s="132"/>
      <c r="N109" s="132"/>
      <c r="O109" s="113"/>
      <c r="P109" s="113"/>
      <c r="Q109" s="113" t="s">
        <v>809</v>
      </c>
      <c r="R109" s="116"/>
      <c r="S109" s="116"/>
      <c r="T109" s="116"/>
      <c r="U109" s="116"/>
      <c r="V109" s="116">
        <v>3000</v>
      </c>
      <c r="W109" s="116"/>
      <c r="X109" s="116"/>
      <c r="Y109" s="116"/>
      <c r="Z109" s="116">
        <v>5000</v>
      </c>
      <c r="AA109" s="116"/>
      <c r="AB109" s="116"/>
      <c r="AC109" s="116"/>
      <c r="AD109" s="116"/>
      <c r="AE109" s="117"/>
      <c r="AF109" s="117"/>
      <c r="AG109" s="117"/>
      <c r="AH109" s="117"/>
      <c r="AI109" s="117"/>
      <c r="AJ109" s="117"/>
      <c r="AK109" s="117"/>
      <c r="AL109" s="117"/>
      <c r="AM109" s="117"/>
      <c r="AN109" s="117"/>
      <c r="AO109" s="117"/>
      <c r="AP109" s="117"/>
      <c r="AQ109" s="117"/>
      <c r="AR109" s="117">
        <v>1000</v>
      </c>
      <c r="AS109" s="117"/>
      <c r="AT109" s="117"/>
      <c r="AU109" s="117"/>
      <c r="AV109" s="117"/>
      <c r="AW109" s="117"/>
      <c r="AX109" s="117"/>
      <c r="AY109" s="117"/>
      <c r="AZ109" s="117">
        <v>200</v>
      </c>
      <c r="BA109" s="117"/>
      <c r="BB109" s="117"/>
      <c r="BC109" s="117"/>
      <c r="BD109" s="118">
        <v>500</v>
      </c>
      <c r="BE109" s="117"/>
      <c r="BF109" s="117"/>
      <c r="BG109" s="117"/>
      <c r="BH109" s="117"/>
      <c r="BI109" s="117"/>
      <c r="BJ109" s="117"/>
      <c r="BK109" s="117"/>
      <c r="BL109" s="117"/>
      <c r="BM109" s="117"/>
      <c r="BN109" s="117"/>
      <c r="BO109" s="117">
        <v>2500</v>
      </c>
      <c r="BP109" s="117"/>
      <c r="BQ109" s="117">
        <v>2000</v>
      </c>
      <c r="BR109" s="117"/>
      <c r="BS109" s="117"/>
      <c r="BT109" s="117"/>
      <c r="BU109" s="117"/>
      <c r="BV109" s="119">
        <v>14200</v>
      </c>
      <c r="BW109" s="117"/>
      <c r="BX109" s="117"/>
      <c r="BY109" s="117"/>
      <c r="BZ109" s="117"/>
      <c r="CA109" s="117"/>
      <c r="CB109" s="117"/>
      <c r="CC109" s="117"/>
      <c r="CD109" s="117"/>
      <c r="CE109" s="117"/>
      <c r="CF109" s="117"/>
      <c r="CG109" s="117"/>
      <c r="CH109" s="117"/>
      <c r="CI109" s="117"/>
      <c r="CJ109" s="117"/>
      <c r="CK109" s="117"/>
      <c r="CL109" s="117"/>
      <c r="CM109" s="117"/>
      <c r="CN109" s="117"/>
      <c r="CO109" s="117"/>
      <c r="CP109" s="117"/>
      <c r="CQ109" s="117"/>
      <c r="CR109" s="119">
        <v>0</v>
      </c>
      <c r="CS109" s="119">
        <v>14200</v>
      </c>
    </row>
    <row r="110" spans="1:97" ht="30.75" customHeight="1">
      <c r="A110" s="20">
        <v>60</v>
      </c>
      <c r="B110" s="20" t="s">
        <v>422</v>
      </c>
      <c r="C110" s="31">
        <v>942</v>
      </c>
      <c r="D110" s="136" t="s">
        <v>673</v>
      </c>
      <c r="E110" s="136" t="s">
        <v>37</v>
      </c>
      <c r="F110" s="91" t="s">
        <v>47</v>
      </c>
      <c r="G110" s="91" t="s">
        <v>674</v>
      </c>
      <c r="H110" s="91">
        <v>36</v>
      </c>
      <c r="I110" s="91" t="s">
        <v>794</v>
      </c>
      <c r="J110" s="91" t="s">
        <v>795</v>
      </c>
      <c r="K110" s="91" t="s">
        <v>796</v>
      </c>
      <c r="L110" s="91" t="s">
        <v>7</v>
      </c>
      <c r="M110" s="131">
        <v>1553</v>
      </c>
      <c r="N110" s="131">
        <v>1380</v>
      </c>
      <c r="O110" s="91" t="s">
        <v>797</v>
      </c>
      <c r="P110" s="91">
        <v>30</v>
      </c>
      <c r="Q110" s="91"/>
      <c r="R110" s="22"/>
      <c r="S110" s="22"/>
      <c r="T110" s="22"/>
      <c r="U110" s="22">
        <v>50000</v>
      </c>
      <c r="V110" s="22"/>
      <c r="W110" s="22"/>
      <c r="X110" s="22">
        <v>45000</v>
      </c>
      <c r="Y110" s="22"/>
      <c r="Z110" s="22"/>
      <c r="AA110" s="22">
        <v>350000</v>
      </c>
      <c r="AB110" s="22"/>
      <c r="AC110" s="22"/>
      <c r="AD110" s="22">
        <v>20000</v>
      </c>
      <c r="AE110" s="23"/>
      <c r="AF110" s="23"/>
      <c r="AG110" s="23"/>
      <c r="AH110" s="23"/>
      <c r="AI110" s="23"/>
      <c r="AJ110" s="23"/>
      <c r="AK110" s="23"/>
      <c r="AL110" s="23">
        <v>50000</v>
      </c>
      <c r="AM110" s="23">
        <v>80000</v>
      </c>
      <c r="AN110" s="23">
        <v>130000</v>
      </c>
      <c r="AO110" s="23"/>
      <c r="AP110" s="23"/>
      <c r="AQ110" s="23"/>
      <c r="AR110" s="23"/>
      <c r="AS110" s="23"/>
      <c r="AT110" s="23"/>
      <c r="AU110" s="23"/>
      <c r="AV110" s="23"/>
      <c r="AW110" s="23"/>
      <c r="AX110" s="23"/>
      <c r="AY110" s="23"/>
      <c r="AZ110" s="23"/>
      <c r="BA110" s="23"/>
      <c r="BB110" s="23"/>
      <c r="BC110" s="23"/>
      <c r="BD110" s="34"/>
      <c r="BE110" s="23"/>
      <c r="BF110" s="23">
        <v>30000</v>
      </c>
      <c r="BG110" s="23">
        <v>50000</v>
      </c>
      <c r="BH110" s="23"/>
      <c r="BI110" s="23"/>
      <c r="BJ110" s="23">
        <v>100000</v>
      </c>
      <c r="BK110" s="23">
        <v>100000</v>
      </c>
      <c r="BL110" s="23"/>
      <c r="BM110" s="23">
        <v>300000</v>
      </c>
      <c r="BN110" s="23"/>
      <c r="BO110" s="23"/>
      <c r="BP110" s="23"/>
      <c r="BQ110" s="23"/>
      <c r="BR110" s="23">
        <v>10000</v>
      </c>
      <c r="BS110" s="23"/>
      <c r="BT110" s="23"/>
      <c r="BU110" s="23">
        <v>30000</v>
      </c>
      <c r="BV110" s="62">
        <v>1115000</v>
      </c>
      <c r="BW110" s="23">
        <v>20000</v>
      </c>
      <c r="BX110" s="23"/>
      <c r="BY110" s="23"/>
      <c r="BZ110" s="23"/>
      <c r="CA110" s="23"/>
      <c r="CB110" s="23"/>
      <c r="CC110" s="23"/>
      <c r="CD110" s="23"/>
      <c r="CE110" s="23"/>
      <c r="CF110" s="23">
        <v>15000</v>
      </c>
      <c r="CG110" s="23">
        <v>15000</v>
      </c>
      <c r="CH110" s="23"/>
      <c r="CI110" s="23"/>
      <c r="CJ110" s="23">
        <v>8000</v>
      </c>
      <c r="CK110" s="23"/>
      <c r="CL110" s="23"/>
      <c r="CM110" s="23"/>
      <c r="CN110" s="23"/>
      <c r="CO110" s="23"/>
      <c r="CP110" s="23">
        <v>20000</v>
      </c>
      <c r="CQ110" s="23"/>
      <c r="CR110" s="62">
        <v>78000</v>
      </c>
      <c r="CS110" s="62">
        <v>1193000</v>
      </c>
    </row>
    <row r="111" spans="1:97" ht="39.75" customHeight="1">
      <c r="A111" s="20"/>
      <c r="B111" s="20"/>
      <c r="C111" s="31"/>
      <c r="D111" s="138" t="s">
        <v>298</v>
      </c>
      <c r="E111" s="136"/>
      <c r="F111" s="91"/>
      <c r="G111" s="91"/>
      <c r="H111" s="91"/>
      <c r="I111" s="91"/>
      <c r="J111" s="91"/>
      <c r="K111" s="91"/>
      <c r="L111" s="91"/>
      <c r="M111" s="131"/>
      <c r="N111" s="131"/>
      <c r="O111" s="91"/>
      <c r="P111" s="91"/>
      <c r="Q111" s="91"/>
      <c r="R111" s="22"/>
      <c r="S111" s="22"/>
      <c r="T111" s="22"/>
      <c r="U111" s="22"/>
      <c r="V111" s="22"/>
      <c r="W111" s="22"/>
      <c r="X111" s="22"/>
      <c r="Y111" s="22"/>
      <c r="Z111" s="22"/>
      <c r="AA111" s="22"/>
      <c r="AB111" s="22"/>
      <c r="AC111" s="22"/>
      <c r="AD111" s="22"/>
      <c r="AE111" s="23"/>
      <c r="AF111" s="23"/>
      <c r="AG111" s="23"/>
      <c r="AH111" s="23"/>
      <c r="AI111" s="23"/>
      <c r="AJ111" s="23"/>
      <c r="AK111" s="23"/>
      <c r="AL111" s="23"/>
      <c r="AM111" s="23"/>
      <c r="AN111" s="23"/>
      <c r="AO111" s="23"/>
      <c r="AP111" s="23"/>
      <c r="AQ111" s="23"/>
      <c r="AR111" s="23"/>
      <c r="AS111" s="23"/>
      <c r="AT111" s="23"/>
      <c r="AU111" s="23"/>
      <c r="AV111" s="23"/>
      <c r="AW111" s="23"/>
      <c r="AX111" s="23"/>
      <c r="AY111" s="23"/>
      <c r="AZ111" s="23"/>
      <c r="BA111" s="23"/>
      <c r="BB111" s="23"/>
      <c r="BC111" s="23"/>
      <c r="BD111" s="34"/>
      <c r="BE111" s="23"/>
      <c r="BF111" s="23"/>
      <c r="BG111" s="23"/>
      <c r="BH111" s="23"/>
      <c r="BI111" s="23"/>
      <c r="BJ111" s="23"/>
      <c r="BK111" s="23"/>
      <c r="BL111" s="23"/>
      <c r="BM111" s="23"/>
      <c r="BN111" s="23"/>
      <c r="BO111" s="23"/>
      <c r="BP111" s="23"/>
      <c r="BQ111" s="23"/>
      <c r="BR111" s="23"/>
      <c r="BS111" s="23"/>
      <c r="BT111" s="23"/>
      <c r="BU111" s="23"/>
      <c r="BV111" s="62"/>
      <c r="BW111" s="23"/>
      <c r="BX111" s="23"/>
      <c r="BY111" s="23"/>
      <c r="BZ111" s="23"/>
      <c r="CA111" s="23"/>
      <c r="CB111" s="23"/>
      <c r="CC111" s="23"/>
      <c r="CD111" s="23"/>
      <c r="CE111" s="23"/>
      <c r="CF111" s="23"/>
      <c r="CG111" s="23"/>
      <c r="CH111" s="23"/>
      <c r="CI111" s="23"/>
      <c r="CJ111" s="23"/>
      <c r="CK111" s="23"/>
      <c r="CL111" s="23"/>
      <c r="CM111" s="23"/>
      <c r="CN111" s="23"/>
      <c r="CO111" s="23"/>
      <c r="CP111" s="23"/>
      <c r="CQ111" s="23"/>
      <c r="CR111" s="62"/>
      <c r="CS111" s="62"/>
    </row>
    <row r="112" spans="1:97" ht="39.75" customHeight="1">
      <c r="A112" s="20"/>
      <c r="B112" s="20"/>
      <c r="C112" s="31"/>
      <c r="D112" s="138" t="s">
        <v>299</v>
      </c>
      <c r="E112" s="136"/>
      <c r="F112" s="91"/>
      <c r="G112" s="91"/>
      <c r="H112" s="91"/>
      <c r="I112" s="91"/>
      <c r="J112" s="91"/>
      <c r="K112" s="91"/>
      <c r="L112" s="91"/>
      <c r="M112" s="131"/>
      <c r="N112" s="131"/>
      <c r="O112" s="91"/>
      <c r="P112" s="91"/>
      <c r="Q112" s="91"/>
      <c r="R112" s="22"/>
      <c r="S112" s="22"/>
      <c r="T112" s="22"/>
      <c r="U112" s="22"/>
      <c r="V112" s="22"/>
      <c r="W112" s="22"/>
      <c r="X112" s="22"/>
      <c r="Y112" s="22"/>
      <c r="Z112" s="22"/>
      <c r="AA112" s="22"/>
      <c r="AB112" s="22"/>
      <c r="AC112" s="22"/>
      <c r="AD112" s="22"/>
      <c r="AE112" s="23"/>
      <c r="AF112" s="23"/>
      <c r="AG112" s="23"/>
      <c r="AH112" s="23"/>
      <c r="AI112" s="23"/>
      <c r="AJ112" s="23"/>
      <c r="AK112" s="23"/>
      <c r="AL112" s="23"/>
      <c r="AM112" s="23"/>
      <c r="AN112" s="23"/>
      <c r="AO112" s="23"/>
      <c r="AP112" s="23"/>
      <c r="AQ112" s="23"/>
      <c r="AR112" s="23"/>
      <c r="AS112" s="23"/>
      <c r="AT112" s="23"/>
      <c r="AU112" s="23"/>
      <c r="AV112" s="23"/>
      <c r="AW112" s="23"/>
      <c r="AX112" s="23"/>
      <c r="AY112" s="23"/>
      <c r="AZ112" s="23"/>
      <c r="BA112" s="23"/>
      <c r="BB112" s="23"/>
      <c r="BC112" s="23"/>
      <c r="BD112" s="34"/>
      <c r="BE112" s="23"/>
      <c r="BF112" s="23"/>
      <c r="BG112" s="23"/>
      <c r="BH112" s="23"/>
      <c r="BI112" s="23"/>
      <c r="BJ112" s="23"/>
      <c r="BK112" s="23"/>
      <c r="BL112" s="23"/>
      <c r="BM112" s="23"/>
      <c r="BN112" s="23"/>
      <c r="BO112" s="23"/>
      <c r="BP112" s="23"/>
      <c r="BQ112" s="23"/>
      <c r="BR112" s="23"/>
      <c r="BS112" s="23"/>
      <c r="BT112" s="23"/>
      <c r="BU112" s="23"/>
      <c r="BV112" s="62"/>
      <c r="BW112" s="23"/>
      <c r="BX112" s="23"/>
      <c r="BY112" s="23"/>
      <c r="BZ112" s="23"/>
      <c r="CA112" s="23"/>
      <c r="CB112" s="23"/>
      <c r="CC112" s="23"/>
      <c r="CD112" s="23"/>
      <c r="CE112" s="23"/>
      <c r="CF112" s="23"/>
      <c r="CG112" s="23"/>
      <c r="CH112" s="23"/>
      <c r="CI112" s="23"/>
      <c r="CJ112" s="23"/>
      <c r="CK112" s="23"/>
      <c r="CL112" s="23"/>
      <c r="CM112" s="23"/>
      <c r="CN112" s="23"/>
      <c r="CO112" s="23"/>
      <c r="CP112" s="23"/>
      <c r="CQ112" s="23"/>
      <c r="CR112" s="62"/>
      <c r="CS112" s="62"/>
    </row>
    <row r="113" spans="1:97" s="122" customFormat="1" ht="39.75" customHeight="1">
      <c r="A113" s="111">
        <v>61</v>
      </c>
      <c r="B113" s="111" t="s">
        <v>425</v>
      </c>
      <c r="C113" s="112">
        <v>959</v>
      </c>
      <c r="D113" s="135"/>
      <c r="E113" s="135" t="s">
        <v>430</v>
      </c>
      <c r="F113" s="113" t="s">
        <v>6</v>
      </c>
      <c r="G113" s="113" t="s">
        <v>331</v>
      </c>
      <c r="H113" s="113"/>
      <c r="I113" s="113"/>
      <c r="J113" s="113"/>
      <c r="K113" s="113"/>
      <c r="L113" s="113" t="s">
        <v>7</v>
      </c>
      <c r="M113" s="132"/>
      <c r="N113" s="132"/>
      <c r="O113" s="113"/>
      <c r="P113" s="113"/>
      <c r="Q113" s="113" t="s">
        <v>809</v>
      </c>
      <c r="R113" s="116">
        <v>120000</v>
      </c>
      <c r="S113" s="116"/>
      <c r="T113" s="116"/>
      <c r="U113" s="116"/>
      <c r="V113" s="116"/>
      <c r="W113" s="116"/>
      <c r="X113" s="116"/>
      <c r="Y113" s="116">
        <v>100</v>
      </c>
      <c r="Z113" s="116"/>
      <c r="AA113" s="116"/>
      <c r="AB113" s="116"/>
      <c r="AC113" s="116"/>
      <c r="AD113" s="116"/>
      <c r="AE113" s="117"/>
      <c r="AF113" s="117"/>
      <c r="AG113" s="117"/>
      <c r="AH113" s="117"/>
      <c r="AI113" s="117"/>
      <c r="AJ113" s="117"/>
      <c r="AK113" s="117"/>
      <c r="AL113" s="117"/>
      <c r="AM113" s="117">
        <v>6000</v>
      </c>
      <c r="AN113" s="117">
        <v>6000</v>
      </c>
      <c r="AO113" s="117">
        <v>2000</v>
      </c>
      <c r="AP113" s="117"/>
      <c r="AQ113" s="117"/>
      <c r="AR113" s="117"/>
      <c r="AS113" s="117"/>
      <c r="AT113" s="117">
        <v>20000</v>
      </c>
      <c r="AU113" s="117"/>
      <c r="AV113" s="117"/>
      <c r="AW113" s="117"/>
      <c r="AX113" s="117"/>
      <c r="AY113" s="117"/>
      <c r="AZ113" s="117"/>
      <c r="BA113" s="117"/>
      <c r="BB113" s="117"/>
      <c r="BC113" s="117"/>
      <c r="BD113" s="118"/>
      <c r="BE113" s="117">
        <v>10000</v>
      </c>
      <c r="BF113" s="117">
        <v>2000</v>
      </c>
      <c r="BG113" s="117"/>
      <c r="BH113" s="117"/>
      <c r="BI113" s="117">
        <v>4500</v>
      </c>
      <c r="BJ113" s="117">
        <v>4500</v>
      </c>
      <c r="BK113" s="117">
        <v>9000</v>
      </c>
      <c r="BL113" s="117"/>
      <c r="BM113" s="117"/>
      <c r="BN113" s="117"/>
      <c r="BO113" s="117">
        <v>3000</v>
      </c>
      <c r="BP113" s="117">
        <v>50000</v>
      </c>
      <c r="BQ113" s="117"/>
      <c r="BR113" s="117"/>
      <c r="BS113" s="117"/>
      <c r="BT113" s="117"/>
      <c r="BU113" s="117">
        <v>2000</v>
      </c>
      <c r="BV113" s="119">
        <v>224100</v>
      </c>
      <c r="BW113" s="117"/>
      <c r="BX113" s="117"/>
      <c r="BY113" s="117"/>
      <c r="BZ113" s="117"/>
      <c r="CA113" s="117"/>
      <c r="CB113" s="117"/>
      <c r="CC113" s="117">
        <v>6000</v>
      </c>
      <c r="CD113" s="117"/>
      <c r="CE113" s="117"/>
      <c r="CF113" s="117"/>
      <c r="CG113" s="117"/>
      <c r="CH113" s="117"/>
      <c r="CI113" s="117"/>
      <c r="CJ113" s="117"/>
      <c r="CK113" s="117">
        <v>1000</v>
      </c>
      <c r="CL113" s="117">
        <v>30000</v>
      </c>
      <c r="CM113" s="117"/>
      <c r="CN113" s="117"/>
      <c r="CO113" s="117"/>
      <c r="CP113" s="117">
        <v>20000</v>
      </c>
      <c r="CQ113" s="117"/>
      <c r="CR113" s="119">
        <v>57000</v>
      </c>
      <c r="CS113" s="119">
        <v>281100</v>
      </c>
    </row>
    <row r="114" spans="1:97" ht="25.5" customHeight="1">
      <c r="A114" s="20"/>
      <c r="B114" s="20"/>
      <c r="C114" s="31"/>
      <c r="D114" s="138" t="s">
        <v>301</v>
      </c>
      <c r="E114" s="136"/>
      <c r="F114" s="91"/>
      <c r="G114" s="91"/>
      <c r="H114" s="91"/>
      <c r="I114" s="91"/>
      <c r="J114" s="91"/>
      <c r="K114" s="91"/>
      <c r="L114" s="91"/>
      <c r="M114" s="131"/>
      <c r="N114" s="131"/>
      <c r="O114" s="91"/>
      <c r="P114" s="91"/>
      <c r="Q114" s="91"/>
      <c r="R114" s="22"/>
      <c r="S114" s="22"/>
      <c r="T114" s="22"/>
      <c r="U114" s="22"/>
      <c r="V114" s="22"/>
      <c r="W114" s="22"/>
      <c r="X114" s="22"/>
      <c r="Y114" s="22"/>
      <c r="Z114" s="22"/>
      <c r="AA114" s="22"/>
      <c r="AB114" s="22"/>
      <c r="AC114" s="22"/>
      <c r="AD114" s="22"/>
      <c r="AE114" s="23"/>
      <c r="AF114" s="23"/>
      <c r="AG114" s="23"/>
      <c r="AH114" s="23"/>
      <c r="AI114" s="23"/>
      <c r="AJ114" s="23"/>
      <c r="AK114" s="23"/>
      <c r="AL114" s="23"/>
      <c r="AM114" s="23"/>
      <c r="AN114" s="23"/>
      <c r="AO114" s="23"/>
      <c r="AP114" s="23"/>
      <c r="AQ114" s="23"/>
      <c r="AR114" s="23"/>
      <c r="AS114" s="23"/>
      <c r="AT114" s="23"/>
      <c r="AU114" s="23"/>
      <c r="AV114" s="23"/>
      <c r="AW114" s="23"/>
      <c r="AX114" s="23"/>
      <c r="AY114" s="23"/>
      <c r="AZ114" s="23"/>
      <c r="BA114" s="23"/>
      <c r="BB114" s="23"/>
      <c r="BC114" s="23"/>
      <c r="BD114" s="34"/>
      <c r="BE114" s="23"/>
      <c r="BF114" s="23"/>
      <c r="BG114" s="23"/>
      <c r="BH114" s="23"/>
      <c r="BI114" s="23"/>
      <c r="BJ114" s="23"/>
      <c r="BK114" s="23"/>
      <c r="BL114" s="23"/>
      <c r="BM114" s="23"/>
      <c r="BN114" s="23"/>
      <c r="BO114" s="23"/>
      <c r="BP114" s="23"/>
      <c r="BQ114" s="23"/>
      <c r="BR114" s="23"/>
      <c r="BS114" s="23"/>
      <c r="BT114" s="23"/>
      <c r="BU114" s="23"/>
      <c r="BV114" s="62"/>
      <c r="BW114" s="23"/>
      <c r="BX114" s="23"/>
      <c r="BY114" s="23"/>
      <c r="BZ114" s="23"/>
      <c r="CA114" s="23"/>
      <c r="CB114" s="23"/>
      <c r="CC114" s="23"/>
      <c r="CD114" s="23"/>
      <c r="CE114" s="23"/>
      <c r="CF114" s="23"/>
      <c r="CG114" s="23"/>
      <c r="CH114" s="23"/>
      <c r="CI114" s="23"/>
      <c r="CJ114" s="23"/>
      <c r="CK114" s="23"/>
      <c r="CL114" s="23"/>
      <c r="CM114" s="23"/>
      <c r="CN114" s="23"/>
      <c r="CO114" s="23"/>
      <c r="CP114" s="23"/>
      <c r="CQ114" s="23"/>
      <c r="CR114" s="62"/>
      <c r="CS114" s="62"/>
    </row>
    <row r="115" spans="1:97" s="122" customFormat="1" ht="27" customHeight="1">
      <c r="A115" s="111">
        <v>62</v>
      </c>
      <c r="B115" s="111" t="s">
        <v>426</v>
      </c>
      <c r="C115" s="112">
        <v>961</v>
      </c>
      <c r="D115" s="135"/>
      <c r="E115" s="135" t="s">
        <v>39</v>
      </c>
      <c r="F115" s="113" t="s">
        <v>48</v>
      </c>
      <c r="G115" s="113" t="s">
        <v>132</v>
      </c>
      <c r="H115" s="113"/>
      <c r="I115" s="113"/>
      <c r="J115" s="113"/>
      <c r="K115" s="113"/>
      <c r="L115" s="113" t="s">
        <v>7</v>
      </c>
      <c r="M115" s="132"/>
      <c r="N115" s="132"/>
      <c r="O115" s="113"/>
      <c r="P115" s="113"/>
      <c r="Q115" s="113" t="s">
        <v>809</v>
      </c>
      <c r="R115" s="116">
        <v>50000</v>
      </c>
      <c r="S115" s="116"/>
      <c r="T115" s="116"/>
      <c r="U115" s="116"/>
      <c r="V115" s="116">
        <v>40000</v>
      </c>
      <c r="W115" s="116"/>
      <c r="X115" s="116">
        <v>41000</v>
      </c>
      <c r="Y115" s="116"/>
      <c r="Z115" s="116"/>
      <c r="AA115" s="116"/>
      <c r="AB115" s="116">
        <v>30000</v>
      </c>
      <c r="AC115" s="116"/>
      <c r="AD115" s="116"/>
      <c r="AE115" s="117"/>
      <c r="AF115" s="117"/>
      <c r="AG115" s="117"/>
      <c r="AH115" s="117"/>
      <c r="AI115" s="117"/>
      <c r="AJ115" s="117"/>
      <c r="AK115" s="117"/>
      <c r="AL115" s="117"/>
      <c r="AM115" s="117"/>
      <c r="AN115" s="117"/>
      <c r="AO115" s="117"/>
      <c r="AP115" s="117"/>
      <c r="AQ115" s="117"/>
      <c r="AR115" s="117"/>
      <c r="AS115" s="117"/>
      <c r="AT115" s="117"/>
      <c r="AU115" s="117">
        <v>12000</v>
      </c>
      <c r="AV115" s="117"/>
      <c r="AW115" s="117"/>
      <c r="AX115" s="117">
        <v>20000</v>
      </c>
      <c r="AY115" s="117">
        <v>20000</v>
      </c>
      <c r="AZ115" s="117">
        <v>3500</v>
      </c>
      <c r="BA115" s="117"/>
      <c r="BB115" s="117"/>
      <c r="BC115" s="117"/>
      <c r="BD115" s="118">
        <v>10000</v>
      </c>
      <c r="BE115" s="117">
        <v>10000</v>
      </c>
      <c r="BF115" s="117">
        <v>30000</v>
      </c>
      <c r="BG115" s="117">
        <v>50000</v>
      </c>
      <c r="BH115" s="117">
        <v>10000</v>
      </c>
      <c r="BI115" s="117">
        <v>4500</v>
      </c>
      <c r="BJ115" s="117">
        <v>9000</v>
      </c>
      <c r="BK115" s="117">
        <v>13500</v>
      </c>
      <c r="BL115" s="117"/>
      <c r="BM115" s="117"/>
      <c r="BN115" s="117"/>
      <c r="BO115" s="117"/>
      <c r="BP115" s="117"/>
      <c r="BQ115" s="117"/>
      <c r="BR115" s="117">
        <v>15000</v>
      </c>
      <c r="BS115" s="117">
        <v>15000</v>
      </c>
      <c r="BT115" s="117"/>
      <c r="BU115" s="117">
        <v>2000</v>
      </c>
      <c r="BV115" s="119">
        <v>352000</v>
      </c>
      <c r="BW115" s="117">
        <v>10000</v>
      </c>
      <c r="BX115" s="117"/>
      <c r="BY115" s="117">
        <v>15000</v>
      </c>
      <c r="BZ115" s="117"/>
      <c r="CA115" s="117"/>
      <c r="CB115" s="117"/>
      <c r="CC115" s="117">
        <v>10000</v>
      </c>
      <c r="CD115" s="117"/>
      <c r="CE115" s="117"/>
      <c r="CF115" s="117"/>
      <c r="CG115" s="117">
        <v>15000</v>
      </c>
      <c r="CH115" s="117"/>
      <c r="CI115" s="117">
        <v>20000</v>
      </c>
      <c r="CJ115" s="117">
        <v>1200</v>
      </c>
      <c r="CK115" s="117"/>
      <c r="CL115" s="117"/>
      <c r="CM115" s="117">
        <v>2000</v>
      </c>
      <c r="CN115" s="117"/>
      <c r="CO115" s="117">
        <v>21000</v>
      </c>
      <c r="CP115" s="117">
        <v>30000</v>
      </c>
      <c r="CQ115" s="117">
        <v>30000</v>
      </c>
      <c r="CR115" s="119">
        <v>154200</v>
      </c>
      <c r="CS115" s="119">
        <v>506200</v>
      </c>
    </row>
    <row r="116" spans="1:97" s="122" customFormat="1" ht="27" customHeight="1">
      <c r="A116" s="111">
        <v>63</v>
      </c>
      <c r="B116" s="111" t="s">
        <v>427</v>
      </c>
      <c r="C116" s="130">
        <v>970</v>
      </c>
      <c r="D116" s="135"/>
      <c r="E116" s="135" t="s">
        <v>59</v>
      </c>
      <c r="F116" s="113" t="s">
        <v>222</v>
      </c>
      <c r="G116" s="113" t="s">
        <v>336</v>
      </c>
      <c r="H116" s="113"/>
      <c r="I116" s="113"/>
      <c r="J116" s="113"/>
      <c r="K116" s="113"/>
      <c r="L116" s="113" t="s">
        <v>7</v>
      </c>
      <c r="M116" s="132"/>
      <c r="N116" s="132"/>
      <c r="O116" s="113"/>
      <c r="P116" s="113"/>
      <c r="Q116" s="113" t="s">
        <v>809</v>
      </c>
      <c r="R116" s="116">
        <v>5000</v>
      </c>
      <c r="S116" s="116"/>
      <c r="T116" s="116"/>
      <c r="U116" s="116"/>
      <c r="V116" s="116"/>
      <c r="W116" s="116"/>
      <c r="X116" s="116">
        <v>20000</v>
      </c>
      <c r="Y116" s="116"/>
      <c r="Z116" s="116"/>
      <c r="AA116" s="116"/>
      <c r="AB116" s="116"/>
      <c r="AC116" s="116"/>
      <c r="AD116" s="116"/>
      <c r="AE116" s="117"/>
      <c r="AF116" s="117">
        <v>3000</v>
      </c>
      <c r="AG116" s="117">
        <v>3000</v>
      </c>
      <c r="AH116" s="117"/>
      <c r="AI116" s="117"/>
      <c r="AJ116" s="117"/>
      <c r="AK116" s="117"/>
      <c r="AL116" s="117"/>
      <c r="AM116" s="117"/>
      <c r="AN116" s="117"/>
      <c r="AO116" s="117"/>
      <c r="AP116" s="117"/>
      <c r="AQ116" s="117"/>
      <c r="AR116" s="117"/>
      <c r="AS116" s="117">
        <v>5000</v>
      </c>
      <c r="AT116" s="117"/>
      <c r="AU116" s="117"/>
      <c r="AV116" s="117"/>
      <c r="AW116" s="117"/>
      <c r="AX116" s="117"/>
      <c r="AY116" s="117"/>
      <c r="AZ116" s="117"/>
      <c r="BA116" s="117"/>
      <c r="BB116" s="117"/>
      <c r="BC116" s="117"/>
      <c r="BD116" s="118"/>
      <c r="BE116" s="117"/>
      <c r="BF116" s="117"/>
      <c r="BG116" s="117"/>
      <c r="BH116" s="117"/>
      <c r="BI116" s="117"/>
      <c r="BJ116" s="117"/>
      <c r="BK116" s="117"/>
      <c r="BL116" s="117"/>
      <c r="BM116" s="117"/>
      <c r="BN116" s="117"/>
      <c r="BO116" s="117"/>
      <c r="BP116" s="117"/>
      <c r="BQ116" s="117"/>
      <c r="BR116" s="117"/>
      <c r="BS116" s="117"/>
      <c r="BT116" s="117"/>
      <c r="BU116" s="117"/>
      <c r="BV116" s="119">
        <v>33000</v>
      </c>
      <c r="BW116" s="117"/>
      <c r="BX116" s="117"/>
      <c r="BY116" s="117"/>
      <c r="BZ116" s="117"/>
      <c r="CA116" s="117"/>
      <c r="CB116" s="117">
        <v>600</v>
      </c>
      <c r="CC116" s="117"/>
      <c r="CD116" s="117"/>
      <c r="CE116" s="117"/>
      <c r="CF116" s="117"/>
      <c r="CG116" s="117"/>
      <c r="CH116" s="117"/>
      <c r="CI116" s="117"/>
      <c r="CJ116" s="117"/>
      <c r="CK116" s="117"/>
      <c r="CL116" s="117"/>
      <c r="CM116" s="117"/>
      <c r="CN116" s="117"/>
      <c r="CO116" s="117"/>
      <c r="CP116" s="117"/>
      <c r="CQ116" s="117"/>
      <c r="CR116" s="119">
        <v>600</v>
      </c>
      <c r="CS116" s="119">
        <v>33600</v>
      </c>
    </row>
    <row r="117" spans="1:97" s="1" customFormat="1" ht="26.25" customHeight="1">
      <c r="A117" s="39"/>
      <c r="B117" s="41"/>
      <c r="C117" s="41"/>
      <c r="D117" s="64" t="s">
        <v>138</v>
      </c>
      <c r="E117" s="137"/>
      <c r="F117" s="101"/>
      <c r="G117" s="101"/>
      <c r="H117" s="101"/>
      <c r="I117" s="101"/>
      <c r="J117" s="101"/>
      <c r="K117" s="101"/>
      <c r="L117" s="101"/>
      <c r="M117" s="133"/>
      <c r="N117" s="133"/>
      <c r="O117" s="101"/>
      <c r="P117" s="101"/>
      <c r="Q117" s="101"/>
      <c r="R117" s="62"/>
      <c r="S117" s="62"/>
      <c r="T117" s="62"/>
      <c r="U117" s="62"/>
      <c r="V117" s="62"/>
      <c r="W117" s="62"/>
      <c r="X117" s="62"/>
      <c r="Y117" s="62"/>
      <c r="Z117" s="62"/>
      <c r="AA117" s="62"/>
      <c r="AB117" s="62"/>
      <c r="AC117" s="62"/>
      <c r="AD117" s="62"/>
      <c r="AE117" s="62"/>
      <c r="AF117" s="62"/>
      <c r="AG117" s="62"/>
      <c r="AH117" s="62"/>
      <c r="AI117" s="62"/>
      <c r="AJ117" s="62"/>
      <c r="AK117" s="62"/>
      <c r="AL117" s="62"/>
      <c r="AM117" s="62"/>
      <c r="AN117" s="62"/>
      <c r="AO117" s="62"/>
      <c r="AP117" s="62"/>
      <c r="AQ117" s="62"/>
      <c r="AR117" s="62"/>
      <c r="AS117" s="62"/>
      <c r="AT117" s="62"/>
      <c r="AU117" s="62"/>
      <c r="AV117" s="62"/>
      <c r="AW117" s="62"/>
      <c r="AX117" s="62"/>
      <c r="AY117" s="62"/>
      <c r="AZ117" s="62"/>
      <c r="BA117" s="62"/>
      <c r="BB117" s="62"/>
      <c r="BC117" s="62"/>
      <c r="BD117" s="62"/>
      <c r="BE117" s="62"/>
      <c r="BF117" s="62"/>
      <c r="BG117" s="62"/>
      <c r="BH117" s="62"/>
      <c r="BI117" s="62"/>
      <c r="BJ117" s="62"/>
      <c r="BK117" s="62"/>
      <c r="BL117" s="62"/>
      <c r="BM117" s="62"/>
      <c r="BN117" s="62"/>
      <c r="BO117" s="62"/>
      <c r="BP117" s="62"/>
      <c r="BQ117" s="62"/>
      <c r="BR117" s="62"/>
      <c r="BS117" s="62"/>
      <c r="BT117" s="62"/>
      <c r="BU117" s="62"/>
      <c r="BV117" s="62"/>
      <c r="BW117" s="62"/>
      <c r="BX117" s="62"/>
      <c r="BY117" s="62"/>
      <c r="BZ117" s="62"/>
      <c r="CA117" s="62"/>
      <c r="CB117" s="62"/>
      <c r="CC117" s="62"/>
      <c r="CD117" s="62"/>
      <c r="CE117" s="62"/>
      <c r="CF117" s="62"/>
      <c r="CG117" s="62"/>
      <c r="CH117" s="62"/>
      <c r="CI117" s="62"/>
      <c r="CJ117" s="62"/>
      <c r="CK117" s="62"/>
      <c r="CL117" s="62"/>
      <c r="CM117" s="62"/>
      <c r="CN117" s="62"/>
      <c r="CO117" s="62"/>
      <c r="CP117" s="62"/>
      <c r="CQ117" s="62"/>
      <c r="CR117" s="62"/>
      <c r="CS117" s="62"/>
    </row>
  </sheetData>
  <autoFilter ref="A9:CS117"/>
  <mergeCells count="95">
    <mergeCell ref="B7:B9"/>
    <mergeCell ref="C7:C9"/>
    <mergeCell ref="AB8:AB9"/>
    <mergeCell ref="O7:O9"/>
    <mergeCell ref="P7:P9"/>
    <mergeCell ref="Q7:Q9"/>
    <mergeCell ref="AA8:AA9"/>
    <mergeCell ref="BW8:BW9"/>
    <mergeCell ref="BX8:BX9"/>
    <mergeCell ref="BO8:BO9"/>
    <mergeCell ref="BP8:BP9"/>
    <mergeCell ref="BQ8:BQ9"/>
    <mergeCell ref="BR8:BR9"/>
    <mergeCell ref="BS8:BS9"/>
    <mergeCell ref="BW7:CR7"/>
    <mergeCell ref="CS7:CS9"/>
    <mergeCell ref="R8:R9"/>
    <mergeCell ref="S8:S9"/>
    <mergeCell ref="T8:T9"/>
    <mergeCell ref="U8:U9"/>
    <mergeCell ref="V8:V9"/>
    <mergeCell ref="W8:W9"/>
    <mergeCell ref="X8:X9"/>
    <mergeCell ref="AZ8:AZ9"/>
    <mergeCell ref="BA8:BC8"/>
    <mergeCell ref="R7:BV7"/>
    <mergeCell ref="AE8:AG8"/>
    <mergeCell ref="AH8:AJ8"/>
    <mergeCell ref="Y8:Y9"/>
    <mergeCell ref="Z8:Z9"/>
    <mergeCell ref="AC8:AC9"/>
    <mergeCell ref="AD8:AD9"/>
    <mergeCell ref="AW8:AY8"/>
    <mergeCell ref="BD8:BD9"/>
    <mergeCell ref="BE8:BE9"/>
    <mergeCell ref="AO8:AO9"/>
    <mergeCell ref="AP8:AP9"/>
    <mergeCell ref="AK8:AK9"/>
    <mergeCell ref="AL8:AN8"/>
    <mergeCell ref="CR8:CR9"/>
    <mergeCell ref="CG8:CG9"/>
    <mergeCell ref="CH8:CH9"/>
    <mergeCell ref="CI8:CI9"/>
    <mergeCell ref="CJ8:CJ9"/>
    <mergeCell ref="CK8:CK9"/>
    <mergeCell ref="CL8:CL9"/>
    <mergeCell ref="CM8:CM9"/>
    <mergeCell ref="CN8:CN9"/>
    <mergeCell ref="CO8:CO9"/>
    <mergeCell ref="BN8:BN9"/>
    <mergeCell ref="BU8:BU9"/>
    <mergeCell ref="BV8:BV9"/>
    <mergeCell ref="BF8:BF9"/>
    <mergeCell ref="AQ8:AQ9"/>
    <mergeCell ref="AR8:AR9"/>
    <mergeCell ref="AS8:AS9"/>
    <mergeCell ref="AT8:AT9"/>
    <mergeCell ref="AU8:AU9"/>
    <mergeCell ref="AV8:AV9"/>
    <mergeCell ref="BG8:BG9"/>
    <mergeCell ref="BH8:BH9"/>
    <mergeCell ref="CP8:CP9"/>
    <mergeCell ref="CQ8:CQ9"/>
    <mergeCell ref="CA8:CA9"/>
    <mergeCell ref="CB8:CB9"/>
    <mergeCell ref="CC8:CC9"/>
    <mergeCell ref="CD8:CD9"/>
    <mergeCell ref="CE8:CE9"/>
    <mergeCell ref="CF8:CF9"/>
    <mergeCell ref="BZ8:BZ9"/>
    <mergeCell ref="BT8:BT9"/>
    <mergeCell ref="BI8:BK8"/>
    <mergeCell ref="BL8:BL9"/>
    <mergeCell ref="BM8:BM9"/>
    <mergeCell ref="BY8:BY9"/>
    <mergeCell ref="A1:D1"/>
    <mergeCell ref="I1:N1"/>
    <mergeCell ref="A2:D2"/>
    <mergeCell ref="I2:N2"/>
    <mergeCell ref="A3:O3"/>
    <mergeCell ref="A4:O4"/>
    <mergeCell ref="A5:O5"/>
    <mergeCell ref="A6:O6"/>
    <mergeCell ref="D7:D9"/>
    <mergeCell ref="E7:E9"/>
    <mergeCell ref="F7:F9"/>
    <mergeCell ref="G7:G9"/>
    <mergeCell ref="H7:H9"/>
    <mergeCell ref="I7:I9"/>
    <mergeCell ref="J7:J9"/>
    <mergeCell ref="K7:K9"/>
    <mergeCell ref="L7:L9"/>
    <mergeCell ref="M7:M9"/>
    <mergeCell ref="N7:N9"/>
    <mergeCell ref="A7:A9"/>
  </mergeCells>
  <pageMargins left="0.31496062992125984" right="0.19685039370078741" top="0.31496062992125984" bottom="0.23622047244094491" header="0.31496062992125984" footer="0.31496062992125984"/>
  <pageSetup paperSize="9" scale="9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</sheetPr>
  <dimension ref="A1:CS297"/>
  <sheetViews>
    <sheetView workbookViewId="0">
      <pane ySplit="9" topLeftCell="A10" activePane="bottomLeft" state="frozen"/>
      <selection pane="bottomLeft" activeCell="D18" sqref="D18"/>
    </sheetView>
  </sheetViews>
  <sheetFormatPr defaultColWidth="9.140625" defaultRowHeight="12"/>
  <cols>
    <col min="1" max="1" width="5.7109375" style="2" customWidth="1"/>
    <col min="2" max="2" width="8" style="2" customWidth="1"/>
    <col min="3" max="3" width="6" style="2" customWidth="1"/>
    <col min="4" max="4" width="19.85546875" style="5" customWidth="1"/>
    <col min="5" max="5" width="15.85546875" style="2" customWidth="1"/>
    <col min="6" max="6" width="11.140625" style="2" customWidth="1"/>
    <col min="7" max="7" width="13.28515625" style="2" customWidth="1"/>
    <col min="8" max="8" width="9.5703125" style="2" hidden="1" customWidth="1"/>
    <col min="9" max="9" width="19.28515625" style="2" customWidth="1"/>
    <col min="10" max="10" width="16.7109375" style="2" customWidth="1"/>
    <col min="11" max="11" width="6" style="2" hidden="1" customWidth="1"/>
    <col min="12" max="12" width="7.7109375" style="2" customWidth="1"/>
    <col min="13" max="13" width="6" style="2" hidden="1" customWidth="1"/>
    <col min="14" max="14" width="10" style="4" customWidth="1"/>
    <col min="15" max="15" width="13.7109375" style="2" customWidth="1"/>
    <col min="16" max="16" width="6" style="165" customWidth="1"/>
    <col min="17" max="17" width="10" style="2" customWidth="1"/>
    <col min="18" max="63" width="6.85546875" style="2" customWidth="1"/>
    <col min="64" max="64" width="7.7109375" style="2" customWidth="1"/>
    <col min="65" max="73" width="6.85546875" style="2" customWidth="1"/>
    <col min="74" max="74" width="13.28515625" style="12" customWidth="1"/>
    <col min="75" max="95" width="6.85546875" style="2" customWidth="1"/>
    <col min="96" max="96" width="10.85546875" style="2" customWidth="1"/>
    <col min="97" max="97" width="14" style="1" customWidth="1"/>
    <col min="98" max="16384" width="9.140625" style="2"/>
  </cols>
  <sheetData>
    <row r="1" spans="1:97" s="141" customFormat="1" ht="21.6" customHeight="1">
      <c r="A1" s="219" t="s">
        <v>810</v>
      </c>
      <c r="B1" s="219"/>
      <c r="C1" s="219"/>
      <c r="D1" s="219"/>
      <c r="E1" s="140"/>
      <c r="F1" s="140"/>
      <c r="G1" s="140"/>
      <c r="H1" s="140"/>
      <c r="I1" s="219" t="s">
        <v>811</v>
      </c>
      <c r="J1" s="219"/>
      <c r="K1" s="219"/>
      <c r="L1" s="219"/>
      <c r="M1" s="219"/>
      <c r="N1" s="219"/>
      <c r="P1" s="162"/>
      <c r="AU1" s="142"/>
    </row>
    <row r="2" spans="1:97" s="141" customFormat="1" ht="21.6" customHeight="1">
      <c r="A2" s="220" t="s">
        <v>812</v>
      </c>
      <c r="B2" s="220"/>
      <c r="C2" s="220"/>
      <c r="D2" s="220"/>
      <c r="E2" s="143"/>
      <c r="F2" s="143"/>
      <c r="G2" s="143"/>
      <c r="H2" s="143"/>
      <c r="I2" s="220" t="s">
        <v>813</v>
      </c>
      <c r="J2" s="220"/>
      <c r="K2" s="220"/>
      <c r="L2" s="220"/>
      <c r="M2" s="220"/>
      <c r="N2" s="220"/>
      <c r="P2" s="162"/>
      <c r="AU2" s="142"/>
    </row>
    <row r="3" spans="1:97" s="141" customFormat="1" ht="25.5" customHeight="1">
      <c r="A3" s="221" t="s">
        <v>814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P3" s="162"/>
      <c r="AU3" s="142"/>
    </row>
    <row r="4" spans="1:97" ht="25.5" customHeight="1">
      <c r="A4" s="207" t="s">
        <v>1017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163"/>
      <c r="Q4" s="139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12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1"/>
      <c r="CN4" s="1"/>
      <c r="CS4" s="2"/>
    </row>
    <row r="5" spans="1:97" s="141" customFormat="1" ht="25.5" customHeight="1">
      <c r="A5" s="208" t="s">
        <v>569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162"/>
      <c r="AU5" s="142"/>
    </row>
    <row r="6" spans="1:97" s="144" customFormat="1" ht="25.5" customHeight="1">
      <c r="A6" s="209" t="s">
        <v>1163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164"/>
      <c r="AU6" s="145"/>
    </row>
    <row r="7" spans="1:97" s="3" customFormat="1" ht="21.75" customHeight="1">
      <c r="A7" s="250" t="s">
        <v>1</v>
      </c>
      <c r="B7" s="238" t="s">
        <v>139</v>
      </c>
      <c r="C7" s="250" t="s">
        <v>140</v>
      </c>
      <c r="D7" s="251" t="s">
        <v>798</v>
      </c>
      <c r="E7" s="213" t="s">
        <v>2</v>
      </c>
      <c r="F7" s="216" t="s">
        <v>3</v>
      </c>
      <c r="G7" s="213" t="s">
        <v>799</v>
      </c>
      <c r="H7" s="210" t="s">
        <v>800</v>
      </c>
      <c r="I7" s="210" t="s">
        <v>801</v>
      </c>
      <c r="J7" s="213" t="s">
        <v>802</v>
      </c>
      <c r="K7" s="213" t="s">
        <v>803</v>
      </c>
      <c r="L7" s="213" t="s">
        <v>4</v>
      </c>
      <c r="M7" s="210" t="s">
        <v>815</v>
      </c>
      <c r="N7" s="254" t="s">
        <v>804</v>
      </c>
      <c r="O7" s="239" t="s">
        <v>806</v>
      </c>
      <c r="P7" s="242" t="s">
        <v>807</v>
      </c>
      <c r="Q7" s="245" t="s">
        <v>808</v>
      </c>
      <c r="R7" s="233" t="s">
        <v>142</v>
      </c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3"/>
      <c r="AV7" s="233"/>
      <c r="AW7" s="233"/>
      <c r="AX7" s="233"/>
      <c r="AY7" s="233"/>
      <c r="AZ7" s="233"/>
      <c r="BA7" s="233"/>
      <c r="BB7" s="233"/>
      <c r="BC7" s="233"/>
      <c r="BD7" s="233"/>
      <c r="BE7" s="233"/>
      <c r="BF7" s="233"/>
      <c r="BG7" s="233"/>
      <c r="BH7" s="233"/>
      <c r="BI7" s="233"/>
      <c r="BJ7" s="233"/>
      <c r="BK7" s="233"/>
      <c r="BL7" s="233"/>
      <c r="BM7" s="233"/>
      <c r="BN7" s="233"/>
      <c r="BO7" s="233"/>
      <c r="BP7" s="233"/>
      <c r="BQ7" s="233"/>
      <c r="BR7" s="233"/>
      <c r="BS7" s="233"/>
      <c r="BT7" s="233"/>
      <c r="BU7" s="233"/>
      <c r="BV7" s="233"/>
      <c r="BW7" s="233" t="s">
        <v>143</v>
      </c>
      <c r="BX7" s="233"/>
      <c r="BY7" s="233"/>
      <c r="BZ7" s="233"/>
      <c r="CA7" s="233"/>
      <c r="CB7" s="233"/>
      <c r="CC7" s="233"/>
      <c r="CD7" s="233"/>
      <c r="CE7" s="233"/>
      <c r="CF7" s="233"/>
      <c r="CG7" s="233"/>
      <c r="CH7" s="233"/>
      <c r="CI7" s="233"/>
      <c r="CJ7" s="233"/>
      <c r="CK7" s="233"/>
      <c r="CL7" s="233"/>
      <c r="CM7" s="233"/>
      <c r="CN7" s="233"/>
      <c r="CO7" s="233"/>
      <c r="CP7" s="233"/>
      <c r="CQ7" s="233"/>
      <c r="CR7" s="233"/>
      <c r="CS7" s="233" t="s">
        <v>144</v>
      </c>
    </row>
    <row r="8" spans="1:97" s="3" customFormat="1" ht="10.5" customHeight="1">
      <c r="A8" s="250"/>
      <c r="B8" s="238"/>
      <c r="C8" s="250"/>
      <c r="D8" s="252"/>
      <c r="E8" s="214"/>
      <c r="F8" s="217"/>
      <c r="G8" s="214"/>
      <c r="H8" s="211"/>
      <c r="I8" s="211"/>
      <c r="J8" s="214"/>
      <c r="K8" s="214"/>
      <c r="L8" s="214"/>
      <c r="M8" s="211"/>
      <c r="N8" s="255"/>
      <c r="O8" s="240"/>
      <c r="P8" s="243"/>
      <c r="Q8" s="236"/>
      <c r="R8" s="249" t="s">
        <v>147</v>
      </c>
      <c r="S8" s="249" t="s">
        <v>148</v>
      </c>
      <c r="T8" s="249" t="s">
        <v>149</v>
      </c>
      <c r="U8" s="249" t="s">
        <v>150</v>
      </c>
      <c r="V8" s="249" t="s">
        <v>151</v>
      </c>
      <c r="W8" s="249" t="s">
        <v>152</v>
      </c>
      <c r="X8" s="249" t="s">
        <v>153</v>
      </c>
      <c r="Y8" s="249" t="s">
        <v>154</v>
      </c>
      <c r="Z8" s="249" t="s">
        <v>155</v>
      </c>
      <c r="AA8" s="249" t="s">
        <v>156</v>
      </c>
      <c r="AB8" s="222" t="s">
        <v>157</v>
      </c>
      <c r="AC8" s="249" t="s">
        <v>158</v>
      </c>
      <c r="AD8" s="249" t="s">
        <v>159</v>
      </c>
      <c r="AE8" s="249" t="s">
        <v>160</v>
      </c>
      <c r="AF8" s="249"/>
      <c r="AG8" s="249"/>
      <c r="AH8" s="249" t="s">
        <v>161</v>
      </c>
      <c r="AI8" s="249"/>
      <c r="AJ8" s="249"/>
      <c r="AK8" s="249" t="s">
        <v>162</v>
      </c>
      <c r="AL8" s="249" t="s">
        <v>163</v>
      </c>
      <c r="AM8" s="249"/>
      <c r="AN8" s="249"/>
      <c r="AO8" s="249" t="s">
        <v>164</v>
      </c>
      <c r="AP8" s="249" t="s">
        <v>165</v>
      </c>
      <c r="AQ8" s="249" t="s">
        <v>166</v>
      </c>
      <c r="AR8" s="249" t="s">
        <v>167</v>
      </c>
      <c r="AS8" s="249" t="s">
        <v>168</v>
      </c>
      <c r="AT8" s="249" t="s">
        <v>169</v>
      </c>
      <c r="AU8" s="249" t="s">
        <v>170</v>
      </c>
      <c r="AV8" s="249" t="s">
        <v>171</v>
      </c>
      <c r="AW8" s="249" t="s">
        <v>172</v>
      </c>
      <c r="AX8" s="249"/>
      <c r="AY8" s="249"/>
      <c r="AZ8" s="249" t="s">
        <v>173</v>
      </c>
      <c r="BA8" s="249" t="s">
        <v>174</v>
      </c>
      <c r="BB8" s="249"/>
      <c r="BC8" s="249"/>
      <c r="BD8" s="249" t="s">
        <v>175</v>
      </c>
      <c r="BE8" s="249" t="s">
        <v>176</v>
      </c>
      <c r="BF8" s="249" t="s">
        <v>177</v>
      </c>
      <c r="BG8" s="249" t="s">
        <v>178</v>
      </c>
      <c r="BH8" s="249" t="s">
        <v>179</v>
      </c>
      <c r="BI8" s="249" t="s">
        <v>180</v>
      </c>
      <c r="BJ8" s="249"/>
      <c r="BK8" s="249"/>
      <c r="BL8" s="249" t="s">
        <v>181</v>
      </c>
      <c r="BM8" s="249" t="s">
        <v>182</v>
      </c>
      <c r="BN8" s="249" t="s">
        <v>183</v>
      </c>
      <c r="BO8" s="249" t="s">
        <v>184</v>
      </c>
      <c r="BP8" s="249" t="s">
        <v>185</v>
      </c>
      <c r="BQ8" s="249" t="s">
        <v>186</v>
      </c>
      <c r="BR8" s="249" t="s">
        <v>187</v>
      </c>
      <c r="BS8" s="249" t="s">
        <v>188</v>
      </c>
      <c r="BT8" s="246" t="s">
        <v>189</v>
      </c>
      <c r="BU8" s="246" t="s">
        <v>190</v>
      </c>
      <c r="BV8" s="248" t="s">
        <v>138</v>
      </c>
      <c r="BW8" s="247" t="s">
        <v>162</v>
      </c>
      <c r="BX8" s="247" t="s">
        <v>164</v>
      </c>
      <c r="BY8" s="247" t="s">
        <v>165</v>
      </c>
      <c r="BZ8" s="247" t="s">
        <v>166</v>
      </c>
      <c r="CA8" s="247" t="s">
        <v>167</v>
      </c>
      <c r="CB8" s="247" t="s">
        <v>168</v>
      </c>
      <c r="CC8" s="247" t="s">
        <v>169</v>
      </c>
      <c r="CD8" s="247" t="s">
        <v>170</v>
      </c>
      <c r="CE8" s="247" t="s">
        <v>157</v>
      </c>
      <c r="CF8" s="247" t="s">
        <v>151</v>
      </c>
      <c r="CG8" s="247" t="s">
        <v>171</v>
      </c>
      <c r="CH8" s="247" t="s">
        <v>173</v>
      </c>
      <c r="CI8" s="247" t="s">
        <v>175</v>
      </c>
      <c r="CJ8" s="247" t="s">
        <v>176</v>
      </c>
      <c r="CK8" s="247" t="s">
        <v>177</v>
      </c>
      <c r="CL8" s="247" t="s">
        <v>178</v>
      </c>
      <c r="CM8" s="247" t="s">
        <v>179</v>
      </c>
      <c r="CN8" s="247" t="s">
        <v>181</v>
      </c>
      <c r="CO8" s="247" t="s">
        <v>182</v>
      </c>
      <c r="CP8" s="247" t="s">
        <v>183</v>
      </c>
      <c r="CQ8" s="247" t="s">
        <v>184</v>
      </c>
      <c r="CR8" s="233" t="s">
        <v>191</v>
      </c>
      <c r="CS8" s="233"/>
    </row>
    <row r="9" spans="1:97" s="3" customFormat="1" ht="21" customHeight="1">
      <c r="A9" s="250"/>
      <c r="B9" s="238"/>
      <c r="C9" s="250"/>
      <c r="D9" s="253"/>
      <c r="E9" s="215"/>
      <c r="F9" s="218"/>
      <c r="G9" s="215"/>
      <c r="H9" s="212"/>
      <c r="I9" s="212"/>
      <c r="J9" s="215"/>
      <c r="K9" s="215"/>
      <c r="L9" s="215"/>
      <c r="M9" s="212"/>
      <c r="N9" s="256"/>
      <c r="O9" s="241"/>
      <c r="P9" s="244"/>
      <c r="Q9" s="237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23"/>
      <c r="AC9" s="249"/>
      <c r="AD9" s="249"/>
      <c r="AE9" s="71" t="s">
        <v>192</v>
      </c>
      <c r="AF9" s="71" t="s">
        <v>193</v>
      </c>
      <c r="AG9" s="71" t="s">
        <v>194</v>
      </c>
      <c r="AH9" s="71" t="s">
        <v>192</v>
      </c>
      <c r="AI9" s="71" t="s">
        <v>193</v>
      </c>
      <c r="AJ9" s="71" t="s">
        <v>194</v>
      </c>
      <c r="AK9" s="249"/>
      <c r="AL9" s="71" t="s">
        <v>192</v>
      </c>
      <c r="AM9" s="71" t="s">
        <v>193</v>
      </c>
      <c r="AN9" s="71" t="s">
        <v>194</v>
      </c>
      <c r="AO9" s="249"/>
      <c r="AP9" s="249"/>
      <c r="AQ9" s="249"/>
      <c r="AR9" s="249"/>
      <c r="AS9" s="249"/>
      <c r="AT9" s="249"/>
      <c r="AU9" s="249"/>
      <c r="AV9" s="249"/>
      <c r="AW9" s="71" t="s">
        <v>192</v>
      </c>
      <c r="AX9" s="71" t="s">
        <v>193</v>
      </c>
      <c r="AY9" s="71" t="s">
        <v>194</v>
      </c>
      <c r="AZ9" s="249"/>
      <c r="BA9" s="71" t="s">
        <v>192</v>
      </c>
      <c r="BB9" s="71" t="s">
        <v>193</v>
      </c>
      <c r="BC9" s="71" t="s">
        <v>194</v>
      </c>
      <c r="BD9" s="249"/>
      <c r="BE9" s="249"/>
      <c r="BF9" s="249"/>
      <c r="BG9" s="249"/>
      <c r="BH9" s="249"/>
      <c r="BI9" s="71" t="s">
        <v>192</v>
      </c>
      <c r="BJ9" s="71" t="s">
        <v>193</v>
      </c>
      <c r="BK9" s="71" t="s">
        <v>194</v>
      </c>
      <c r="BL9" s="249"/>
      <c r="BM9" s="249"/>
      <c r="BN9" s="249"/>
      <c r="BO9" s="249"/>
      <c r="BP9" s="249"/>
      <c r="BQ9" s="249"/>
      <c r="BR9" s="249"/>
      <c r="BS9" s="249"/>
      <c r="BT9" s="246"/>
      <c r="BU9" s="246"/>
      <c r="BV9" s="248"/>
      <c r="BW9" s="247"/>
      <c r="BX9" s="247"/>
      <c r="BY9" s="247"/>
      <c r="BZ9" s="247"/>
      <c r="CA9" s="247"/>
      <c r="CB9" s="247"/>
      <c r="CC9" s="247"/>
      <c r="CD9" s="247"/>
      <c r="CE9" s="247"/>
      <c r="CF9" s="247"/>
      <c r="CG9" s="247"/>
      <c r="CH9" s="247"/>
      <c r="CI9" s="247"/>
      <c r="CJ9" s="247"/>
      <c r="CK9" s="247"/>
      <c r="CL9" s="247"/>
      <c r="CM9" s="247"/>
      <c r="CN9" s="247"/>
      <c r="CO9" s="247"/>
      <c r="CP9" s="247"/>
      <c r="CQ9" s="247"/>
      <c r="CR9" s="233"/>
      <c r="CS9" s="233"/>
    </row>
    <row r="10" spans="1:97" s="44" customFormat="1" ht="37.5" customHeight="1">
      <c r="A10" s="70"/>
      <c r="B10" s="70"/>
      <c r="C10" s="70"/>
      <c r="D10" s="159" t="s">
        <v>195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75"/>
      <c r="O10" s="102"/>
      <c r="P10" s="177"/>
      <c r="Q10" s="102"/>
      <c r="R10" s="73"/>
      <c r="S10" s="73"/>
      <c r="T10" s="73"/>
      <c r="U10" s="73"/>
      <c r="V10" s="73"/>
      <c r="W10" s="73"/>
      <c r="X10" s="73"/>
      <c r="Y10" s="73"/>
      <c r="Z10" s="73"/>
      <c r="AA10" s="73"/>
      <c r="AB10" s="73"/>
      <c r="AC10" s="73"/>
      <c r="AD10" s="73"/>
      <c r="AE10" s="73"/>
      <c r="AF10" s="73"/>
      <c r="AG10" s="73"/>
      <c r="AH10" s="73"/>
      <c r="AI10" s="73"/>
      <c r="AJ10" s="73"/>
      <c r="AK10" s="73"/>
      <c r="AL10" s="73"/>
      <c r="AM10" s="73"/>
      <c r="AN10" s="73"/>
      <c r="AO10" s="73"/>
      <c r="AP10" s="73"/>
      <c r="AQ10" s="73"/>
      <c r="AR10" s="73"/>
      <c r="AS10" s="73"/>
      <c r="AT10" s="73"/>
      <c r="AU10" s="73"/>
      <c r="AV10" s="73"/>
      <c r="AW10" s="73"/>
      <c r="AX10" s="73"/>
      <c r="AY10" s="73"/>
      <c r="AZ10" s="73"/>
      <c r="BA10" s="73"/>
      <c r="BB10" s="73"/>
      <c r="BC10" s="73"/>
      <c r="BD10" s="73"/>
      <c r="BE10" s="73"/>
      <c r="BF10" s="73"/>
      <c r="BG10" s="73"/>
      <c r="BH10" s="73"/>
      <c r="BI10" s="73"/>
      <c r="BJ10" s="73"/>
      <c r="BK10" s="73"/>
      <c r="BL10" s="73"/>
      <c r="BM10" s="73"/>
      <c r="BN10" s="73"/>
      <c r="BO10" s="73"/>
      <c r="BP10" s="73"/>
      <c r="BQ10" s="73"/>
      <c r="BR10" s="73"/>
      <c r="BS10" s="73"/>
      <c r="BT10" s="73"/>
      <c r="BU10" s="73"/>
      <c r="BV10" s="43"/>
      <c r="BW10" s="73"/>
      <c r="BX10" s="73"/>
      <c r="BY10" s="73"/>
      <c r="BZ10" s="73"/>
      <c r="CA10" s="73"/>
      <c r="CB10" s="73"/>
      <c r="CC10" s="73"/>
      <c r="CD10" s="73"/>
      <c r="CE10" s="73"/>
      <c r="CF10" s="73"/>
      <c r="CG10" s="73"/>
      <c r="CH10" s="73"/>
      <c r="CI10" s="73"/>
      <c r="CJ10" s="73"/>
      <c r="CK10" s="73"/>
      <c r="CL10" s="73"/>
      <c r="CM10" s="73"/>
      <c r="CN10" s="73"/>
      <c r="CO10" s="73"/>
      <c r="CP10" s="73"/>
      <c r="CQ10" s="73"/>
      <c r="CR10" s="73"/>
      <c r="CS10" s="73"/>
    </row>
    <row r="11" spans="1:97" ht="37.5" customHeight="1">
      <c r="A11" s="65"/>
      <c r="B11" s="20"/>
      <c r="C11" s="35"/>
      <c r="D11" s="159" t="s">
        <v>197</v>
      </c>
      <c r="E11" s="93"/>
      <c r="F11" s="93"/>
      <c r="G11" s="93"/>
      <c r="H11" s="93"/>
      <c r="I11" s="93"/>
      <c r="J11" s="93"/>
      <c r="K11" s="93"/>
      <c r="L11" s="93"/>
      <c r="M11" s="93"/>
      <c r="N11" s="174"/>
      <c r="O11" s="93"/>
      <c r="P11" s="178"/>
      <c r="Q11" s="93"/>
      <c r="R11" s="22"/>
      <c r="S11" s="22"/>
      <c r="T11" s="22"/>
      <c r="U11" s="22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72"/>
      <c r="BW11" s="22"/>
      <c r="BX11" s="22"/>
      <c r="BY11" s="22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39"/>
      <c r="CS11" s="39"/>
    </row>
    <row r="12" spans="1:97" ht="37.5" customHeight="1">
      <c r="A12" s="20">
        <v>1</v>
      </c>
      <c r="B12" s="20" t="s">
        <v>432</v>
      </c>
      <c r="C12" s="35">
        <v>31</v>
      </c>
      <c r="D12" s="172" t="s">
        <v>587</v>
      </c>
      <c r="E12" s="93" t="s">
        <v>322</v>
      </c>
      <c r="F12" s="93" t="s">
        <v>58</v>
      </c>
      <c r="G12" s="93" t="s">
        <v>588</v>
      </c>
      <c r="H12" s="93">
        <v>24</v>
      </c>
      <c r="I12" s="93" t="s">
        <v>683</v>
      </c>
      <c r="J12" s="93" t="s">
        <v>676</v>
      </c>
      <c r="K12" s="93" t="s">
        <v>677</v>
      </c>
      <c r="L12" s="93" t="s">
        <v>40</v>
      </c>
      <c r="M12" s="93">
        <v>19564</v>
      </c>
      <c r="N12" s="174">
        <v>19564</v>
      </c>
      <c r="O12" s="93" t="s">
        <v>678</v>
      </c>
      <c r="P12" s="178">
        <v>3</v>
      </c>
      <c r="Q12" s="93"/>
      <c r="R12" s="22"/>
      <c r="S12" s="22"/>
      <c r="T12" s="22"/>
      <c r="U12" s="22">
        <v>100</v>
      </c>
      <c r="V12" s="22"/>
      <c r="W12" s="22"/>
      <c r="X12" s="22">
        <v>200</v>
      </c>
      <c r="Y12" s="22">
        <v>1000</v>
      </c>
      <c r="Z12" s="22"/>
      <c r="AA12" s="22"/>
      <c r="AB12" s="22"/>
      <c r="AC12" s="22"/>
      <c r="AD12" s="22"/>
      <c r="AE12" s="22"/>
      <c r="AF12" s="22">
        <v>50</v>
      </c>
      <c r="AG12" s="22">
        <v>50</v>
      </c>
      <c r="AH12" s="22"/>
      <c r="AI12" s="22">
        <v>500</v>
      </c>
      <c r="AJ12" s="22">
        <v>500</v>
      </c>
      <c r="AK12" s="22">
        <v>100</v>
      </c>
      <c r="AL12" s="22"/>
      <c r="AM12" s="22">
        <v>100</v>
      </c>
      <c r="AN12" s="22">
        <v>100</v>
      </c>
      <c r="AO12" s="22">
        <v>150</v>
      </c>
      <c r="AP12" s="22"/>
      <c r="AQ12" s="22">
        <v>100</v>
      </c>
      <c r="AR12" s="22"/>
      <c r="AS12" s="22"/>
      <c r="AT12" s="22"/>
      <c r="AU12" s="22">
        <v>200</v>
      </c>
      <c r="AV12" s="22"/>
      <c r="AW12" s="22"/>
      <c r="AX12" s="22">
        <v>200</v>
      </c>
      <c r="AY12" s="22">
        <v>200</v>
      </c>
      <c r="AZ12" s="22"/>
      <c r="BA12" s="22"/>
      <c r="BB12" s="22"/>
      <c r="BC12" s="22">
        <v>0</v>
      </c>
      <c r="BD12" s="22">
        <v>250</v>
      </c>
      <c r="BE12" s="22"/>
      <c r="BF12" s="22">
        <v>400</v>
      </c>
      <c r="BG12" s="22"/>
      <c r="BH12" s="22"/>
      <c r="BI12" s="22">
        <v>0</v>
      </c>
      <c r="BJ12" s="22">
        <v>300</v>
      </c>
      <c r="BK12" s="22">
        <v>300</v>
      </c>
      <c r="BL12" s="22">
        <v>260</v>
      </c>
      <c r="BM12" s="22">
        <v>200</v>
      </c>
      <c r="BN12" s="22"/>
      <c r="BO12" s="22">
        <v>100</v>
      </c>
      <c r="BP12" s="22"/>
      <c r="BQ12" s="22">
        <v>0</v>
      </c>
      <c r="BR12" s="22">
        <v>200</v>
      </c>
      <c r="BS12" s="22"/>
      <c r="BT12" s="22"/>
      <c r="BU12" s="22"/>
      <c r="BV12" s="72">
        <v>4410</v>
      </c>
      <c r="BW12" s="22"/>
      <c r="BX12" s="22"/>
      <c r="BY12" s="22"/>
      <c r="BZ12" s="22"/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O12" s="22"/>
      <c r="CP12" s="22"/>
      <c r="CQ12" s="22"/>
      <c r="CR12" s="39">
        <v>0</v>
      </c>
      <c r="CS12" s="39">
        <v>4410</v>
      </c>
    </row>
    <row r="13" spans="1:97" ht="72">
      <c r="A13" s="65">
        <v>1</v>
      </c>
      <c r="B13" s="20"/>
      <c r="C13" s="31"/>
      <c r="D13" s="159" t="s">
        <v>198</v>
      </c>
      <c r="E13" s="93"/>
      <c r="F13" s="93"/>
      <c r="G13" s="93"/>
      <c r="H13" s="93"/>
      <c r="I13" s="93"/>
      <c r="J13" s="93"/>
      <c r="K13" s="93"/>
      <c r="L13" s="93"/>
      <c r="M13" s="93"/>
      <c r="N13" s="174"/>
      <c r="O13" s="93"/>
      <c r="P13" s="178"/>
      <c r="Q13" s="91"/>
      <c r="R13" s="22"/>
      <c r="S13" s="22"/>
      <c r="T13" s="22"/>
      <c r="U13" s="22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72"/>
      <c r="BW13" s="22"/>
      <c r="BX13" s="22"/>
      <c r="BY13" s="22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39"/>
      <c r="CS13" s="39"/>
    </row>
    <row r="14" spans="1:97" ht="37.5" customHeight="1">
      <c r="A14" s="65">
        <v>1</v>
      </c>
      <c r="B14" s="20"/>
      <c r="C14" s="31"/>
      <c r="D14" s="159" t="s">
        <v>199</v>
      </c>
      <c r="E14" s="93"/>
      <c r="F14" s="93"/>
      <c r="G14" s="93"/>
      <c r="H14" s="93"/>
      <c r="I14" s="93"/>
      <c r="J14" s="93"/>
      <c r="K14" s="93"/>
      <c r="L14" s="93"/>
      <c r="M14" s="93"/>
      <c r="N14" s="174"/>
      <c r="O14" s="93"/>
      <c r="P14" s="178"/>
      <c r="Q14" s="91"/>
      <c r="R14" s="22"/>
      <c r="S14" s="22"/>
      <c r="T14" s="22"/>
      <c r="U14" s="22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72"/>
      <c r="BW14" s="22"/>
      <c r="BX14" s="22"/>
      <c r="BY14" s="22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39"/>
      <c r="CS14" s="39"/>
    </row>
    <row r="15" spans="1:97" s="122" customFormat="1" ht="37.5" customHeight="1">
      <c r="A15" s="111">
        <v>2</v>
      </c>
      <c r="B15" s="111" t="s">
        <v>433</v>
      </c>
      <c r="C15" s="166">
        <v>33</v>
      </c>
      <c r="D15" s="173"/>
      <c r="E15" s="167" t="s">
        <v>53</v>
      </c>
      <c r="F15" s="167" t="s">
        <v>6</v>
      </c>
      <c r="G15" s="167" t="s">
        <v>365</v>
      </c>
      <c r="H15" s="167"/>
      <c r="I15" s="167"/>
      <c r="J15" s="167"/>
      <c r="K15" s="167"/>
      <c r="L15" s="167" t="s">
        <v>7</v>
      </c>
      <c r="M15" s="167"/>
      <c r="N15" s="176"/>
      <c r="O15" s="167"/>
      <c r="P15" s="179"/>
      <c r="Q15" s="113" t="s">
        <v>809</v>
      </c>
      <c r="R15" s="116"/>
      <c r="S15" s="116"/>
      <c r="T15" s="116"/>
      <c r="U15" s="116"/>
      <c r="V15" s="116"/>
      <c r="W15" s="116"/>
      <c r="X15" s="116"/>
      <c r="Y15" s="116"/>
      <c r="Z15" s="116"/>
      <c r="AA15" s="116"/>
      <c r="AB15" s="116"/>
      <c r="AC15" s="116"/>
      <c r="AD15" s="116"/>
      <c r="AE15" s="116"/>
      <c r="AF15" s="116"/>
      <c r="AG15" s="116"/>
      <c r="AH15" s="116"/>
      <c r="AI15" s="116"/>
      <c r="AJ15" s="116"/>
      <c r="AK15" s="116"/>
      <c r="AL15" s="116"/>
      <c r="AM15" s="116"/>
      <c r="AN15" s="116"/>
      <c r="AO15" s="116"/>
      <c r="AP15" s="116"/>
      <c r="AQ15" s="116"/>
      <c r="AR15" s="116"/>
      <c r="AS15" s="116">
        <v>1000</v>
      </c>
      <c r="AT15" s="116"/>
      <c r="AU15" s="116"/>
      <c r="AV15" s="116"/>
      <c r="AW15" s="116"/>
      <c r="AX15" s="116">
        <v>10000</v>
      </c>
      <c r="AY15" s="116">
        <v>10000</v>
      </c>
      <c r="AZ15" s="116"/>
      <c r="BA15" s="116"/>
      <c r="BB15" s="116">
        <v>5000</v>
      </c>
      <c r="BC15" s="116">
        <v>5000</v>
      </c>
      <c r="BD15" s="116"/>
      <c r="BE15" s="116"/>
      <c r="BF15" s="116"/>
      <c r="BG15" s="116"/>
      <c r="BH15" s="116"/>
      <c r="BI15" s="116">
        <v>0</v>
      </c>
      <c r="BJ15" s="116">
        <v>9000</v>
      </c>
      <c r="BK15" s="116">
        <v>9000</v>
      </c>
      <c r="BL15" s="116"/>
      <c r="BM15" s="116"/>
      <c r="BN15" s="116"/>
      <c r="BO15" s="116"/>
      <c r="BP15" s="116"/>
      <c r="BQ15" s="116"/>
      <c r="BR15" s="116"/>
      <c r="BS15" s="116"/>
      <c r="BT15" s="116"/>
      <c r="BU15" s="116"/>
      <c r="BV15" s="119">
        <v>25000</v>
      </c>
      <c r="BW15" s="116"/>
      <c r="BX15" s="116"/>
      <c r="BY15" s="116"/>
      <c r="BZ15" s="116"/>
      <c r="CA15" s="116"/>
      <c r="CB15" s="116"/>
      <c r="CC15" s="116"/>
      <c r="CD15" s="116"/>
      <c r="CE15" s="116"/>
      <c r="CF15" s="116"/>
      <c r="CG15" s="116"/>
      <c r="CH15" s="116"/>
      <c r="CI15" s="116"/>
      <c r="CJ15" s="116"/>
      <c r="CK15" s="116"/>
      <c r="CL15" s="116"/>
      <c r="CM15" s="116"/>
      <c r="CN15" s="116"/>
      <c r="CO15" s="116"/>
      <c r="CP15" s="116"/>
      <c r="CQ15" s="116"/>
      <c r="CR15" s="154">
        <v>0</v>
      </c>
      <c r="CS15" s="154">
        <v>25000</v>
      </c>
    </row>
    <row r="16" spans="1:97" s="122" customFormat="1" ht="37.5" customHeight="1">
      <c r="A16" s="111">
        <v>3</v>
      </c>
      <c r="B16" s="111" t="s">
        <v>434</v>
      </c>
      <c r="C16" s="111">
        <v>43</v>
      </c>
      <c r="D16" s="173"/>
      <c r="E16" s="167" t="s">
        <v>10</v>
      </c>
      <c r="F16" s="167" t="s">
        <v>47</v>
      </c>
      <c r="G16" s="167" t="s">
        <v>365</v>
      </c>
      <c r="H16" s="167"/>
      <c r="I16" s="167"/>
      <c r="J16" s="167"/>
      <c r="K16" s="167"/>
      <c r="L16" s="167" t="s">
        <v>7</v>
      </c>
      <c r="M16" s="167"/>
      <c r="N16" s="176"/>
      <c r="O16" s="167"/>
      <c r="P16" s="179"/>
      <c r="Q16" s="113" t="s">
        <v>809</v>
      </c>
      <c r="R16" s="116"/>
      <c r="S16" s="116"/>
      <c r="T16" s="116"/>
      <c r="U16" s="116"/>
      <c r="V16" s="116"/>
      <c r="W16" s="116"/>
      <c r="X16" s="116"/>
      <c r="Y16" s="116"/>
      <c r="Z16" s="116"/>
      <c r="AA16" s="116"/>
      <c r="AB16" s="116"/>
      <c r="AC16" s="116"/>
      <c r="AD16" s="116">
        <v>5000</v>
      </c>
      <c r="AE16" s="116"/>
      <c r="AF16" s="116"/>
      <c r="AG16" s="116"/>
      <c r="AH16" s="116"/>
      <c r="AI16" s="116">
        <v>30000</v>
      </c>
      <c r="AJ16" s="116">
        <v>30000</v>
      </c>
      <c r="AK16" s="116"/>
      <c r="AL16" s="116"/>
      <c r="AM16" s="116"/>
      <c r="AN16" s="116"/>
      <c r="AO16" s="116"/>
      <c r="AP16" s="116"/>
      <c r="AQ16" s="116"/>
      <c r="AR16" s="116"/>
      <c r="AS16" s="116"/>
      <c r="AT16" s="116"/>
      <c r="AU16" s="116"/>
      <c r="AV16" s="116"/>
      <c r="AW16" s="116"/>
      <c r="AX16" s="116"/>
      <c r="AY16" s="116">
        <v>0</v>
      </c>
      <c r="AZ16" s="116"/>
      <c r="BA16" s="116"/>
      <c r="BB16" s="116"/>
      <c r="BC16" s="116">
        <v>0</v>
      </c>
      <c r="BD16" s="116">
        <v>10000</v>
      </c>
      <c r="BE16" s="116"/>
      <c r="BF16" s="116"/>
      <c r="BG16" s="116"/>
      <c r="BH16" s="116"/>
      <c r="BI16" s="116"/>
      <c r="BJ16" s="116"/>
      <c r="BK16" s="116"/>
      <c r="BL16" s="116"/>
      <c r="BM16" s="116"/>
      <c r="BN16" s="116"/>
      <c r="BO16" s="116">
        <v>0</v>
      </c>
      <c r="BP16" s="116"/>
      <c r="BQ16" s="116">
        <v>0</v>
      </c>
      <c r="BR16" s="116">
        <v>1000</v>
      </c>
      <c r="BS16" s="116"/>
      <c r="BT16" s="116"/>
      <c r="BU16" s="116"/>
      <c r="BV16" s="119">
        <v>46000</v>
      </c>
      <c r="BW16" s="116"/>
      <c r="BX16" s="116"/>
      <c r="BY16" s="116"/>
      <c r="BZ16" s="116"/>
      <c r="CA16" s="116"/>
      <c r="CB16" s="116"/>
      <c r="CC16" s="116"/>
      <c r="CD16" s="116"/>
      <c r="CE16" s="116"/>
      <c r="CF16" s="116"/>
      <c r="CG16" s="116"/>
      <c r="CH16" s="116"/>
      <c r="CI16" s="116"/>
      <c r="CJ16" s="116"/>
      <c r="CK16" s="116"/>
      <c r="CL16" s="116"/>
      <c r="CM16" s="116"/>
      <c r="CN16" s="116"/>
      <c r="CO16" s="116"/>
      <c r="CP16" s="116"/>
      <c r="CQ16" s="116"/>
      <c r="CR16" s="154">
        <v>0</v>
      </c>
      <c r="CS16" s="154">
        <v>46000</v>
      </c>
    </row>
    <row r="17" spans="1:97" s="126" customFormat="1" ht="37.5" customHeight="1">
      <c r="A17" s="111">
        <v>4</v>
      </c>
      <c r="B17" s="111" t="s">
        <v>435</v>
      </c>
      <c r="C17" s="111">
        <v>43</v>
      </c>
      <c r="D17" s="173"/>
      <c r="E17" s="167" t="s">
        <v>10</v>
      </c>
      <c r="F17" s="167" t="s">
        <v>436</v>
      </c>
      <c r="G17" s="167" t="s">
        <v>68</v>
      </c>
      <c r="H17" s="167"/>
      <c r="I17" s="167"/>
      <c r="J17" s="167"/>
      <c r="K17" s="167"/>
      <c r="L17" s="167" t="s">
        <v>395</v>
      </c>
      <c r="M17" s="167"/>
      <c r="N17" s="176"/>
      <c r="O17" s="167"/>
      <c r="P17" s="179"/>
      <c r="Q17" s="113" t="s">
        <v>809</v>
      </c>
      <c r="R17" s="117"/>
      <c r="S17" s="117"/>
      <c r="T17" s="117"/>
      <c r="U17" s="117"/>
      <c r="V17" s="117"/>
      <c r="W17" s="117">
        <v>50000</v>
      </c>
      <c r="X17" s="117"/>
      <c r="Y17" s="117"/>
      <c r="Z17" s="117"/>
      <c r="AA17" s="117"/>
      <c r="AB17" s="117">
        <v>5000</v>
      </c>
      <c r="AC17" s="117"/>
      <c r="AD17" s="117"/>
      <c r="AE17" s="117"/>
      <c r="AF17" s="117"/>
      <c r="AG17" s="116"/>
      <c r="AH17" s="116"/>
      <c r="AI17" s="116"/>
      <c r="AJ17" s="116"/>
      <c r="AK17" s="116"/>
      <c r="AL17" s="116"/>
      <c r="AM17" s="116"/>
      <c r="AN17" s="116"/>
      <c r="AO17" s="117"/>
      <c r="AP17" s="117"/>
      <c r="AQ17" s="117"/>
      <c r="AR17" s="117">
        <v>5000</v>
      </c>
      <c r="AS17" s="117">
        <v>3000</v>
      </c>
      <c r="AT17" s="117">
        <v>10000</v>
      </c>
      <c r="AU17" s="117"/>
      <c r="AV17" s="117"/>
      <c r="AW17" s="117"/>
      <c r="AX17" s="117"/>
      <c r="AY17" s="116">
        <v>0</v>
      </c>
      <c r="AZ17" s="116"/>
      <c r="BA17" s="116"/>
      <c r="BB17" s="116"/>
      <c r="BC17" s="116">
        <v>0</v>
      </c>
      <c r="BD17" s="117"/>
      <c r="BE17" s="117"/>
      <c r="BF17" s="117"/>
      <c r="BG17" s="117"/>
      <c r="BH17" s="117"/>
      <c r="BI17" s="117"/>
      <c r="BJ17" s="117"/>
      <c r="BK17" s="116"/>
      <c r="BL17" s="117"/>
      <c r="BM17" s="117"/>
      <c r="BN17" s="117"/>
      <c r="BO17" s="117"/>
      <c r="BP17" s="117"/>
      <c r="BQ17" s="117"/>
      <c r="BR17" s="117"/>
      <c r="BS17" s="117"/>
      <c r="BT17" s="116"/>
      <c r="BU17" s="116"/>
      <c r="BV17" s="119">
        <v>73000</v>
      </c>
      <c r="BW17" s="116"/>
      <c r="BX17" s="117"/>
      <c r="BY17" s="116"/>
      <c r="BZ17" s="117"/>
      <c r="CA17" s="116"/>
      <c r="CB17" s="117">
        <v>4500</v>
      </c>
      <c r="CC17" s="116"/>
      <c r="CD17" s="116"/>
      <c r="CE17" s="117">
        <v>0</v>
      </c>
      <c r="CF17" s="116"/>
      <c r="CG17" s="116"/>
      <c r="CH17" s="117"/>
      <c r="CI17" s="117">
        <v>0</v>
      </c>
      <c r="CJ17" s="116"/>
      <c r="CK17" s="117">
        <v>0</v>
      </c>
      <c r="CL17" s="117">
        <v>0</v>
      </c>
      <c r="CM17" s="116"/>
      <c r="CN17" s="116"/>
      <c r="CO17" s="117">
        <v>0</v>
      </c>
      <c r="CP17" s="116"/>
      <c r="CQ17" s="117">
        <v>0</v>
      </c>
      <c r="CR17" s="154">
        <v>4500</v>
      </c>
      <c r="CS17" s="154">
        <v>77500</v>
      </c>
    </row>
    <row r="18" spans="1:97" s="126" customFormat="1" ht="37.5" customHeight="1">
      <c r="A18" s="111">
        <v>5</v>
      </c>
      <c r="B18" s="111" t="s">
        <v>437</v>
      </c>
      <c r="C18" s="123">
        <v>56</v>
      </c>
      <c r="D18" s="173"/>
      <c r="E18" s="167" t="s">
        <v>54</v>
      </c>
      <c r="F18" s="167" t="s">
        <v>124</v>
      </c>
      <c r="G18" s="167" t="s">
        <v>438</v>
      </c>
      <c r="H18" s="167"/>
      <c r="I18" s="167"/>
      <c r="J18" s="167"/>
      <c r="K18" s="167"/>
      <c r="L18" s="167" t="s">
        <v>338</v>
      </c>
      <c r="M18" s="167"/>
      <c r="N18" s="176"/>
      <c r="O18" s="167"/>
      <c r="P18" s="179"/>
      <c r="Q18" s="113" t="s">
        <v>809</v>
      </c>
      <c r="R18" s="117"/>
      <c r="S18" s="117"/>
      <c r="T18" s="117"/>
      <c r="U18" s="117">
        <v>1000</v>
      </c>
      <c r="V18" s="117"/>
      <c r="W18" s="117"/>
      <c r="X18" s="117"/>
      <c r="Y18" s="117"/>
      <c r="Z18" s="117"/>
      <c r="AA18" s="117"/>
      <c r="AB18" s="117"/>
      <c r="AC18" s="117"/>
      <c r="AD18" s="117"/>
      <c r="AE18" s="117"/>
      <c r="AF18" s="117"/>
      <c r="AG18" s="116"/>
      <c r="AH18" s="116"/>
      <c r="AI18" s="116"/>
      <c r="AJ18" s="116"/>
      <c r="AK18" s="116"/>
      <c r="AL18" s="116"/>
      <c r="AM18" s="116"/>
      <c r="AN18" s="116"/>
      <c r="AO18" s="117"/>
      <c r="AP18" s="117"/>
      <c r="AQ18" s="117">
        <v>1000</v>
      </c>
      <c r="AR18" s="117"/>
      <c r="AS18" s="117"/>
      <c r="AT18" s="117"/>
      <c r="AU18" s="117"/>
      <c r="AV18" s="117"/>
      <c r="AW18" s="117"/>
      <c r="AX18" s="117"/>
      <c r="AY18" s="116">
        <v>0</v>
      </c>
      <c r="AZ18" s="116"/>
      <c r="BA18" s="116"/>
      <c r="BB18" s="116"/>
      <c r="BC18" s="116">
        <v>0</v>
      </c>
      <c r="BD18" s="117"/>
      <c r="BE18" s="117"/>
      <c r="BF18" s="117"/>
      <c r="BG18" s="117"/>
      <c r="BH18" s="117"/>
      <c r="BI18" s="117"/>
      <c r="BJ18" s="117"/>
      <c r="BK18" s="116"/>
      <c r="BL18" s="117"/>
      <c r="BM18" s="117"/>
      <c r="BN18" s="117"/>
      <c r="BO18" s="117">
        <v>2600</v>
      </c>
      <c r="BP18" s="117"/>
      <c r="BQ18" s="117">
        <v>0</v>
      </c>
      <c r="BR18" s="117">
        <v>100</v>
      </c>
      <c r="BS18" s="117"/>
      <c r="BT18" s="116"/>
      <c r="BU18" s="116"/>
      <c r="BV18" s="119">
        <v>4700</v>
      </c>
      <c r="BW18" s="116"/>
      <c r="BX18" s="117"/>
      <c r="BY18" s="116"/>
      <c r="BZ18" s="117"/>
      <c r="CA18" s="116"/>
      <c r="CB18" s="117"/>
      <c r="CC18" s="116"/>
      <c r="CD18" s="116"/>
      <c r="CE18" s="117"/>
      <c r="CF18" s="116"/>
      <c r="CG18" s="116"/>
      <c r="CH18" s="117"/>
      <c r="CI18" s="117"/>
      <c r="CJ18" s="116"/>
      <c r="CK18" s="117"/>
      <c r="CL18" s="117"/>
      <c r="CM18" s="116"/>
      <c r="CN18" s="116"/>
      <c r="CO18" s="117"/>
      <c r="CP18" s="116"/>
      <c r="CQ18" s="117"/>
      <c r="CR18" s="154">
        <v>0</v>
      </c>
      <c r="CS18" s="154">
        <v>4700</v>
      </c>
    </row>
    <row r="19" spans="1:97" s="126" customFormat="1" ht="37.5" customHeight="1">
      <c r="A19" s="111">
        <v>6</v>
      </c>
      <c r="B19" s="111" t="s">
        <v>439</v>
      </c>
      <c r="C19" s="112">
        <v>64</v>
      </c>
      <c r="D19" s="173"/>
      <c r="E19" s="167" t="s">
        <v>74</v>
      </c>
      <c r="F19" s="167" t="s">
        <v>440</v>
      </c>
      <c r="G19" s="167" t="s">
        <v>335</v>
      </c>
      <c r="H19" s="167"/>
      <c r="I19" s="167"/>
      <c r="J19" s="167"/>
      <c r="K19" s="167"/>
      <c r="L19" s="167" t="s">
        <v>7</v>
      </c>
      <c r="M19" s="167"/>
      <c r="N19" s="176"/>
      <c r="O19" s="167"/>
      <c r="P19" s="179"/>
      <c r="Q19" s="113" t="s">
        <v>809</v>
      </c>
      <c r="R19" s="117">
        <v>10000</v>
      </c>
      <c r="S19" s="117"/>
      <c r="T19" s="117"/>
      <c r="U19" s="117"/>
      <c r="V19" s="117"/>
      <c r="W19" s="117"/>
      <c r="X19" s="117"/>
      <c r="Y19" s="117"/>
      <c r="Z19" s="117"/>
      <c r="AA19" s="117"/>
      <c r="AB19" s="117">
        <v>10000</v>
      </c>
      <c r="AC19" s="117"/>
      <c r="AD19" s="117"/>
      <c r="AE19" s="117"/>
      <c r="AF19" s="117"/>
      <c r="AG19" s="116"/>
      <c r="AH19" s="116"/>
      <c r="AI19" s="116"/>
      <c r="AJ19" s="116"/>
      <c r="AK19" s="116"/>
      <c r="AL19" s="116"/>
      <c r="AM19" s="116"/>
      <c r="AN19" s="116"/>
      <c r="AO19" s="117"/>
      <c r="AP19" s="117"/>
      <c r="AQ19" s="117"/>
      <c r="AR19" s="117"/>
      <c r="AS19" s="117">
        <v>3000</v>
      </c>
      <c r="AT19" s="117">
        <v>5000</v>
      </c>
      <c r="AU19" s="117"/>
      <c r="AV19" s="117"/>
      <c r="AW19" s="117"/>
      <c r="AX19" s="117"/>
      <c r="AY19" s="116">
        <v>0</v>
      </c>
      <c r="AZ19" s="116"/>
      <c r="BA19" s="116"/>
      <c r="BB19" s="116">
        <v>5000</v>
      </c>
      <c r="BC19" s="116">
        <v>5000</v>
      </c>
      <c r="BD19" s="117"/>
      <c r="BE19" s="117"/>
      <c r="BF19" s="117"/>
      <c r="BG19" s="117"/>
      <c r="BH19" s="117"/>
      <c r="BI19" s="117"/>
      <c r="BJ19" s="117"/>
      <c r="BK19" s="116"/>
      <c r="BL19" s="117"/>
      <c r="BM19" s="117"/>
      <c r="BN19" s="117"/>
      <c r="BO19" s="117">
        <v>0</v>
      </c>
      <c r="BP19" s="117"/>
      <c r="BQ19" s="117">
        <v>5000</v>
      </c>
      <c r="BR19" s="117"/>
      <c r="BS19" s="117"/>
      <c r="BT19" s="116"/>
      <c r="BU19" s="116"/>
      <c r="BV19" s="119">
        <v>38000</v>
      </c>
      <c r="BW19" s="116"/>
      <c r="BX19" s="117"/>
      <c r="BY19" s="116"/>
      <c r="BZ19" s="117"/>
      <c r="CA19" s="116"/>
      <c r="CB19" s="117"/>
      <c r="CC19" s="116"/>
      <c r="CD19" s="116"/>
      <c r="CE19" s="117"/>
      <c r="CF19" s="116"/>
      <c r="CG19" s="116"/>
      <c r="CH19" s="117"/>
      <c r="CI19" s="117"/>
      <c r="CJ19" s="116"/>
      <c r="CK19" s="117"/>
      <c r="CL19" s="117"/>
      <c r="CM19" s="116"/>
      <c r="CN19" s="116"/>
      <c r="CO19" s="117"/>
      <c r="CP19" s="116"/>
      <c r="CQ19" s="117"/>
      <c r="CR19" s="154">
        <v>0</v>
      </c>
      <c r="CS19" s="154">
        <v>38000</v>
      </c>
    </row>
    <row r="20" spans="1:97" s="7" customFormat="1" ht="37.5" customHeight="1">
      <c r="A20" s="20">
        <v>7</v>
      </c>
      <c r="B20" s="20" t="s">
        <v>441</v>
      </c>
      <c r="C20" s="31">
        <v>72</v>
      </c>
      <c r="D20" s="172" t="s">
        <v>828</v>
      </c>
      <c r="E20" s="93" t="s">
        <v>72</v>
      </c>
      <c r="F20" s="93" t="s">
        <v>8</v>
      </c>
      <c r="G20" s="93" t="s">
        <v>829</v>
      </c>
      <c r="H20" s="93">
        <v>36</v>
      </c>
      <c r="I20" s="93" t="s">
        <v>830</v>
      </c>
      <c r="J20" s="93" t="s">
        <v>831</v>
      </c>
      <c r="K20" s="93" t="s">
        <v>832</v>
      </c>
      <c r="L20" s="93" t="s">
        <v>7</v>
      </c>
      <c r="M20" s="93">
        <v>6720</v>
      </c>
      <c r="N20" s="174">
        <v>4600</v>
      </c>
      <c r="O20" s="93" t="s">
        <v>999</v>
      </c>
      <c r="P20" s="178">
        <v>10</v>
      </c>
      <c r="Q20" s="91"/>
      <c r="R20" s="23"/>
      <c r="S20" s="23"/>
      <c r="T20" s="23"/>
      <c r="U20" s="23"/>
      <c r="V20" s="23"/>
      <c r="W20" s="23"/>
      <c r="X20" s="23"/>
      <c r="Y20" s="23"/>
      <c r="Z20" s="23"/>
      <c r="AA20" s="23"/>
      <c r="AB20" s="23">
        <v>10000</v>
      </c>
      <c r="AC20" s="23"/>
      <c r="AD20" s="23">
        <v>30000</v>
      </c>
      <c r="AE20" s="23"/>
      <c r="AF20" s="23"/>
      <c r="AG20" s="22"/>
      <c r="AH20" s="22"/>
      <c r="AI20" s="22"/>
      <c r="AJ20" s="22"/>
      <c r="AK20" s="22"/>
      <c r="AL20" s="22"/>
      <c r="AM20" s="22"/>
      <c r="AN20" s="22"/>
      <c r="AO20" s="23">
        <v>5000</v>
      </c>
      <c r="AP20" s="23"/>
      <c r="AQ20" s="23"/>
      <c r="AR20" s="23"/>
      <c r="AS20" s="23">
        <v>1000</v>
      </c>
      <c r="AT20" s="23"/>
      <c r="AU20" s="23">
        <v>6000</v>
      </c>
      <c r="AV20" s="23"/>
      <c r="AW20" s="23"/>
      <c r="AX20" s="23"/>
      <c r="AY20" s="22">
        <v>0</v>
      </c>
      <c r="AZ20" s="22"/>
      <c r="BA20" s="22"/>
      <c r="BB20" s="22">
        <v>5000</v>
      </c>
      <c r="BC20" s="22">
        <v>5000</v>
      </c>
      <c r="BD20" s="23">
        <v>5000</v>
      </c>
      <c r="BE20" s="23"/>
      <c r="BF20" s="23"/>
      <c r="BG20" s="23"/>
      <c r="BH20" s="23"/>
      <c r="BI20" s="23"/>
      <c r="BJ20" s="23"/>
      <c r="BK20" s="22"/>
      <c r="BL20" s="23"/>
      <c r="BM20" s="23"/>
      <c r="BN20" s="23"/>
      <c r="BO20" s="23"/>
      <c r="BP20" s="23"/>
      <c r="BQ20" s="23"/>
      <c r="BR20" s="23"/>
      <c r="BS20" s="23"/>
      <c r="BT20" s="22"/>
      <c r="BU20" s="22"/>
      <c r="BV20" s="72">
        <v>62000</v>
      </c>
      <c r="BW20" s="22"/>
      <c r="BX20" s="23"/>
      <c r="BY20" s="22"/>
      <c r="BZ20" s="23"/>
      <c r="CA20" s="22"/>
      <c r="CB20" s="23">
        <v>0</v>
      </c>
      <c r="CC20" s="22"/>
      <c r="CD20" s="22"/>
      <c r="CE20" s="23">
        <v>0</v>
      </c>
      <c r="CF20" s="22">
        <v>5000</v>
      </c>
      <c r="CG20" s="22"/>
      <c r="CH20" s="23"/>
      <c r="CI20" s="23">
        <v>10000</v>
      </c>
      <c r="CJ20" s="22"/>
      <c r="CK20" s="23">
        <v>0</v>
      </c>
      <c r="CL20" s="23">
        <v>0</v>
      </c>
      <c r="CM20" s="22"/>
      <c r="CN20" s="22"/>
      <c r="CO20" s="23">
        <v>0</v>
      </c>
      <c r="CP20" s="22"/>
      <c r="CQ20" s="23">
        <v>0</v>
      </c>
      <c r="CR20" s="39">
        <v>15000</v>
      </c>
      <c r="CS20" s="39">
        <v>77000</v>
      </c>
    </row>
    <row r="21" spans="1:97" s="7" customFormat="1" ht="37.5" customHeight="1">
      <c r="A21" s="65">
        <v>7</v>
      </c>
      <c r="B21" s="20"/>
      <c r="C21" s="31"/>
      <c r="D21" s="159" t="s">
        <v>205</v>
      </c>
      <c r="E21" s="93"/>
      <c r="F21" s="93"/>
      <c r="G21" s="93"/>
      <c r="H21" s="93"/>
      <c r="I21" s="93"/>
      <c r="J21" s="93"/>
      <c r="K21" s="93"/>
      <c r="L21" s="93"/>
      <c r="M21" s="93"/>
      <c r="N21" s="174"/>
      <c r="O21" s="93"/>
      <c r="P21" s="178"/>
      <c r="Q21" s="91"/>
      <c r="R21" s="22"/>
      <c r="S21" s="23"/>
      <c r="T21" s="23"/>
      <c r="U21" s="23"/>
      <c r="V21" s="23"/>
      <c r="W21" s="23"/>
      <c r="X21" s="23"/>
      <c r="Y21" s="23"/>
      <c r="Z21" s="23"/>
      <c r="AA21" s="23"/>
      <c r="AB21" s="23"/>
      <c r="AC21" s="23"/>
      <c r="AD21" s="23"/>
      <c r="AE21" s="23"/>
      <c r="AF21" s="23"/>
      <c r="AG21" s="22"/>
      <c r="AH21" s="22"/>
      <c r="AI21" s="22"/>
      <c r="AJ21" s="22"/>
      <c r="AK21" s="22"/>
      <c r="AL21" s="22"/>
      <c r="AM21" s="22"/>
      <c r="AN21" s="22"/>
      <c r="AO21" s="23"/>
      <c r="AP21" s="23"/>
      <c r="AQ21" s="23"/>
      <c r="AR21" s="23"/>
      <c r="AS21" s="23"/>
      <c r="AT21" s="23"/>
      <c r="AU21" s="23"/>
      <c r="AV21" s="23"/>
      <c r="AW21" s="23"/>
      <c r="AX21" s="23"/>
      <c r="AY21" s="22"/>
      <c r="AZ21" s="22"/>
      <c r="BA21" s="22"/>
      <c r="BB21" s="22"/>
      <c r="BC21" s="22"/>
      <c r="BD21" s="23"/>
      <c r="BE21" s="23"/>
      <c r="BF21" s="23"/>
      <c r="BG21" s="23"/>
      <c r="BH21" s="23"/>
      <c r="BI21" s="23"/>
      <c r="BJ21" s="23"/>
      <c r="BK21" s="22"/>
      <c r="BL21" s="23"/>
      <c r="BM21" s="23"/>
      <c r="BN21" s="23"/>
      <c r="BO21" s="23"/>
      <c r="BP21" s="23"/>
      <c r="BQ21" s="23"/>
      <c r="BR21" s="23"/>
      <c r="BS21" s="23"/>
      <c r="BT21" s="22"/>
      <c r="BU21" s="22"/>
      <c r="BV21" s="72"/>
      <c r="BW21" s="22"/>
      <c r="BX21" s="23"/>
      <c r="BY21" s="22"/>
      <c r="BZ21" s="23"/>
      <c r="CA21" s="22"/>
      <c r="CB21" s="23"/>
      <c r="CC21" s="22"/>
      <c r="CD21" s="22"/>
      <c r="CE21" s="23"/>
      <c r="CF21" s="22"/>
      <c r="CG21" s="22"/>
      <c r="CH21" s="23"/>
      <c r="CI21" s="23"/>
      <c r="CJ21" s="22"/>
      <c r="CK21" s="23"/>
      <c r="CL21" s="23"/>
      <c r="CM21" s="22"/>
      <c r="CN21" s="22"/>
      <c r="CO21" s="23"/>
      <c r="CP21" s="22"/>
      <c r="CQ21" s="23"/>
      <c r="CR21" s="39"/>
      <c r="CS21" s="39"/>
    </row>
    <row r="22" spans="1:97" s="7" customFormat="1" ht="37.5" customHeight="1">
      <c r="A22" s="20">
        <v>8</v>
      </c>
      <c r="B22" s="20" t="s">
        <v>442</v>
      </c>
      <c r="C22" s="55">
        <v>90</v>
      </c>
      <c r="D22" s="172" t="s">
        <v>833</v>
      </c>
      <c r="E22" s="93" t="s">
        <v>102</v>
      </c>
      <c r="F22" s="93" t="s">
        <v>14</v>
      </c>
      <c r="G22" s="93" t="s">
        <v>834</v>
      </c>
      <c r="H22" s="93">
        <v>36</v>
      </c>
      <c r="I22" s="93" t="s">
        <v>835</v>
      </c>
      <c r="J22" s="93" t="s">
        <v>836</v>
      </c>
      <c r="K22" s="93" t="s">
        <v>837</v>
      </c>
      <c r="L22" s="93" t="s">
        <v>7</v>
      </c>
      <c r="M22" s="93">
        <v>3000</v>
      </c>
      <c r="N22" s="174">
        <v>2950</v>
      </c>
      <c r="O22" s="93" t="s">
        <v>1000</v>
      </c>
      <c r="P22" s="178">
        <v>45</v>
      </c>
      <c r="Q22" s="100"/>
      <c r="R22" s="23"/>
      <c r="S22" s="23"/>
      <c r="T22" s="23"/>
      <c r="U22" s="23"/>
      <c r="V22" s="23">
        <v>3000</v>
      </c>
      <c r="W22" s="23"/>
      <c r="X22" s="23"/>
      <c r="Y22" s="23"/>
      <c r="Z22" s="23"/>
      <c r="AA22" s="23"/>
      <c r="AB22" s="23"/>
      <c r="AC22" s="23"/>
      <c r="AD22" s="23"/>
      <c r="AE22" s="23"/>
      <c r="AF22" s="23"/>
      <c r="AG22" s="22"/>
      <c r="AH22" s="22"/>
      <c r="AI22" s="22"/>
      <c r="AJ22" s="22"/>
      <c r="AK22" s="22"/>
      <c r="AL22" s="22"/>
      <c r="AM22" s="22"/>
      <c r="AN22" s="22"/>
      <c r="AO22" s="23"/>
      <c r="AP22" s="23"/>
      <c r="AQ22" s="23"/>
      <c r="AR22" s="23"/>
      <c r="AS22" s="23"/>
      <c r="AT22" s="23"/>
      <c r="AU22" s="23"/>
      <c r="AV22" s="23"/>
      <c r="AW22" s="23"/>
      <c r="AX22" s="23">
        <v>10000</v>
      </c>
      <c r="AY22" s="22">
        <v>10000</v>
      </c>
      <c r="AZ22" s="22"/>
      <c r="BA22" s="22"/>
      <c r="BB22" s="22"/>
      <c r="BC22" s="22">
        <v>0</v>
      </c>
      <c r="BD22" s="23"/>
      <c r="BE22" s="23">
        <v>10000</v>
      </c>
      <c r="BF22" s="23">
        <v>20000</v>
      </c>
      <c r="BG22" s="23"/>
      <c r="BH22" s="23"/>
      <c r="BI22" s="23"/>
      <c r="BJ22" s="23"/>
      <c r="BK22" s="22"/>
      <c r="BL22" s="23"/>
      <c r="BM22" s="23"/>
      <c r="BN22" s="23"/>
      <c r="BO22" s="23">
        <v>0</v>
      </c>
      <c r="BP22" s="23"/>
      <c r="BQ22" s="23">
        <v>0</v>
      </c>
      <c r="BR22" s="23">
        <v>10000</v>
      </c>
      <c r="BS22" s="23"/>
      <c r="BT22" s="22"/>
      <c r="BU22" s="22"/>
      <c r="BV22" s="72">
        <v>53000</v>
      </c>
      <c r="BW22" s="22"/>
      <c r="BX22" s="23"/>
      <c r="BY22" s="22"/>
      <c r="BZ22" s="23"/>
      <c r="CA22" s="22"/>
      <c r="CB22" s="23"/>
      <c r="CC22" s="22"/>
      <c r="CD22" s="22"/>
      <c r="CE22" s="23"/>
      <c r="CF22" s="22"/>
      <c r="CG22" s="22"/>
      <c r="CH22" s="23"/>
      <c r="CI22" s="23"/>
      <c r="CJ22" s="22"/>
      <c r="CK22" s="23"/>
      <c r="CL22" s="23"/>
      <c r="CM22" s="22"/>
      <c r="CN22" s="22"/>
      <c r="CO22" s="23"/>
      <c r="CP22" s="22"/>
      <c r="CQ22" s="23"/>
      <c r="CR22" s="39">
        <v>0</v>
      </c>
      <c r="CS22" s="39">
        <v>53000</v>
      </c>
    </row>
    <row r="23" spans="1:97" s="7" customFormat="1" ht="37.5" customHeight="1">
      <c r="A23" s="65">
        <v>8</v>
      </c>
      <c r="B23" s="20"/>
      <c r="C23" s="31"/>
      <c r="D23" s="159" t="s">
        <v>209</v>
      </c>
      <c r="E23" s="93"/>
      <c r="F23" s="93"/>
      <c r="G23" s="93"/>
      <c r="H23" s="93"/>
      <c r="I23" s="93"/>
      <c r="J23" s="93"/>
      <c r="K23" s="93"/>
      <c r="L23" s="93"/>
      <c r="M23" s="93"/>
      <c r="N23" s="174"/>
      <c r="O23" s="93"/>
      <c r="P23" s="178"/>
      <c r="Q23" s="91"/>
      <c r="R23" s="20"/>
      <c r="S23" s="23"/>
      <c r="T23" s="23"/>
      <c r="U23" s="23"/>
      <c r="V23" s="23"/>
      <c r="W23" s="23"/>
      <c r="X23" s="23"/>
      <c r="Y23" s="23"/>
      <c r="Z23" s="23"/>
      <c r="AA23" s="23"/>
      <c r="AB23" s="23"/>
      <c r="AC23" s="23"/>
      <c r="AD23" s="23"/>
      <c r="AE23" s="23"/>
      <c r="AF23" s="23"/>
      <c r="AG23" s="22"/>
      <c r="AH23" s="22"/>
      <c r="AI23" s="22"/>
      <c r="AJ23" s="22"/>
      <c r="AK23" s="22"/>
      <c r="AL23" s="22"/>
      <c r="AM23" s="22"/>
      <c r="AN23" s="22"/>
      <c r="AO23" s="23"/>
      <c r="AP23" s="23"/>
      <c r="AQ23" s="23"/>
      <c r="AR23" s="23"/>
      <c r="AS23" s="23"/>
      <c r="AT23" s="23"/>
      <c r="AU23" s="23"/>
      <c r="AV23" s="23"/>
      <c r="AW23" s="23"/>
      <c r="AX23" s="23"/>
      <c r="AY23" s="22"/>
      <c r="AZ23" s="22"/>
      <c r="BA23" s="22"/>
      <c r="BB23" s="22"/>
      <c r="BC23" s="22"/>
      <c r="BD23" s="23"/>
      <c r="BE23" s="23"/>
      <c r="BF23" s="23"/>
      <c r="BG23" s="23"/>
      <c r="BH23" s="23"/>
      <c r="BI23" s="23"/>
      <c r="BJ23" s="23"/>
      <c r="BK23" s="22"/>
      <c r="BL23" s="23"/>
      <c r="BM23" s="23"/>
      <c r="BN23" s="23"/>
      <c r="BO23" s="23"/>
      <c r="BP23" s="23"/>
      <c r="BQ23" s="23"/>
      <c r="BR23" s="23"/>
      <c r="BS23" s="23"/>
      <c r="BT23" s="22"/>
      <c r="BU23" s="22"/>
      <c r="BV23" s="72"/>
      <c r="BW23" s="22"/>
      <c r="BX23" s="23"/>
      <c r="BY23" s="22"/>
      <c r="BZ23" s="23"/>
      <c r="CA23" s="22"/>
      <c r="CB23" s="23"/>
      <c r="CC23" s="22"/>
      <c r="CD23" s="22"/>
      <c r="CE23" s="23"/>
      <c r="CF23" s="22"/>
      <c r="CG23" s="22"/>
      <c r="CH23" s="23"/>
      <c r="CI23" s="23"/>
      <c r="CJ23" s="22"/>
      <c r="CK23" s="23"/>
      <c r="CL23" s="23"/>
      <c r="CM23" s="22"/>
      <c r="CN23" s="22"/>
      <c r="CO23" s="23"/>
      <c r="CP23" s="22"/>
      <c r="CQ23" s="23"/>
      <c r="CR23" s="39"/>
      <c r="CS23" s="39"/>
    </row>
    <row r="24" spans="1:97" ht="37.5" customHeight="1">
      <c r="A24" s="20">
        <v>9</v>
      </c>
      <c r="B24" s="20" t="s">
        <v>443</v>
      </c>
      <c r="C24" s="31">
        <v>151</v>
      </c>
      <c r="D24" s="172" t="s">
        <v>838</v>
      </c>
      <c r="E24" s="93" t="s">
        <v>344</v>
      </c>
      <c r="F24" s="93" t="s">
        <v>13</v>
      </c>
      <c r="G24" s="93" t="s">
        <v>839</v>
      </c>
      <c r="H24" s="93">
        <v>36</v>
      </c>
      <c r="I24" s="93" t="s">
        <v>840</v>
      </c>
      <c r="J24" s="93" t="s">
        <v>841</v>
      </c>
      <c r="K24" s="93" t="s">
        <v>842</v>
      </c>
      <c r="L24" s="93" t="s">
        <v>7</v>
      </c>
      <c r="M24" s="93">
        <v>9500</v>
      </c>
      <c r="N24" s="174">
        <v>6700</v>
      </c>
      <c r="O24" s="93" t="s">
        <v>1001</v>
      </c>
      <c r="P24" s="178">
        <v>25</v>
      </c>
      <c r="Q24" s="91"/>
      <c r="R24" s="22">
        <v>1000</v>
      </c>
      <c r="S24" s="22"/>
      <c r="T24" s="22"/>
      <c r="U24" s="22"/>
      <c r="V24" s="22"/>
      <c r="W24" s="22">
        <v>3000</v>
      </c>
      <c r="X24" s="22">
        <v>200</v>
      </c>
      <c r="Y24" s="22"/>
      <c r="Z24" s="22"/>
      <c r="AA24" s="22"/>
      <c r="AB24" s="22"/>
      <c r="AC24" s="22"/>
      <c r="AD24" s="22"/>
      <c r="AE24" s="22"/>
      <c r="AF24" s="22"/>
      <c r="AG24" s="22"/>
      <c r="AH24" s="22"/>
      <c r="AI24" s="22"/>
      <c r="AJ24" s="22"/>
      <c r="AK24" s="22"/>
      <c r="AL24" s="22"/>
      <c r="AM24" s="22"/>
      <c r="AN24" s="22"/>
      <c r="AO24" s="22"/>
      <c r="AP24" s="22"/>
      <c r="AQ24" s="22"/>
      <c r="AR24" s="22"/>
      <c r="AS24" s="22"/>
      <c r="AT24" s="22">
        <v>1000</v>
      </c>
      <c r="AU24" s="22"/>
      <c r="AV24" s="22"/>
      <c r="AW24" s="22"/>
      <c r="AX24" s="22"/>
      <c r="AY24" s="22">
        <v>0</v>
      </c>
      <c r="AZ24" s="22"/>
      <c r="BA24" s="22"/>
      <c r="BB24" s="22"/>
      <c r="BC24" s="22">
        <v>0</v>
      </c>
      <c r="BD24" s="22"/>
      <c r="BE24" s="22"/>
      <c r="BF24" s="22"/>
      <c r="BG24" s="22"/>
      <c r="BH24" s="22"/>
      <c r="BI24" s="22"/>
      <c r="BJ24" s="22"/>
      <c r="BK24" s="22"/>
      <c r="BL24" s="22"/>
      <c r="BM24" s="22"/>
      <c r="BN24" s="22"/>
      <c r="BO24" s="22"/>
      <c r="BP24" s="22"/>
      <c r="BQ24" s="22"/>
      <c r="BR24" s="22"/>
      <c r="BS24" s="22"/>
      <c r="BT24" s="22"/>
      <c r="BU24" s="22"/>
      <c r="BV24" s="72">
        <v>5200</v>
      </c>
      <c r="BW24" s="22"/>
      <c r="BX24" s="22"/>
      <c r="BY24" s="22"/>
      <c r="BZ24" s="22"/>
      <c r="CA24" s="22"/>
      <c r="CB24" s="22"/>
      <c r="CC24" s="22"/>
      <c r="CD24" s="22"/>
      <c r="CE24" s="22"/>
      <c r="CF24" s="22"/>
      <c r="CG24" s="22"/>
      <c r="CH24" s="22"/>
      <c r="CI24" s="22"/>
      <c r="CJ24" s="22"/>
      <c r="CK24" s="22"/>
      <c r="CL24" s="22"/>
      <c r="CM24" s="22"/>
      <c r="CN24" s="22"/>
      <c r="CO24" s="22"/>
      <c r="CP24" s="22"/>
      <c r="CQ24" s="22"/>
      <c r="CR24" s="39">
        <v>0</v>
      </c>
      <c r="CS24" s="39">
        <v>5200</v>
      </c>
    </row>
    <row r="25" spans="1:97" s="3" customFormat="1" ht="37.5" customHeight="1">
      <c r="A25" s="65">
        <v>9</v>
      </c>
      <c r="B25" s="20"/>
      <c r="C25" s="31"/>
      <c r="D25" s="159" t="s">
        <v>210</v>
      </c>
      <c r="E25" s="93"/>
      <c r="F25" s="93"/>
      <c r="G25" s="93"/>
      <c r="H25" s="93"/>
      <c r="I25" s="93"/>
      <c r="J25" s="93"/>
      <c r="K25" s="93"/>
      <c r="L25" s="93"/>
      <c r="M25" s="93"/>
      <c r="N25" s="174"/>
      <c r="O25" s="93"/>
      <c r="P25" s="178"/>
      <c r="Q25" s="91"/>
      <c r="R25" s="23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2"/>
      <c r="AH25" s="22"/>
      <c r="AI25" s="22"/>
      <c r="AJ25" s="22"/>
      <c r="AK25" s="22"/>
      <c r="AL25" s="22"/>
      <c r="AM25" s="22"/>
      <c r="AN25" s="22"/>
      <c r="AO25" s="20"/>
      <c r="AP25" s="20"/>
      <c r="AQ25" s="20"/>
      <c r="AR25" s="20"/>
      <c r="AS25" s="20"/>
      <c r="AT25" s="20"/>
      <c r="AU25" s="20"/>
      <c r="AV25" s="20"/>
      <c r="AW25" s="20"/>
      <c r="AX25" s="20"/>
      <c r="AY25" s="22"/>
      <c r="AZ25" s="22"/>
      <c r="BA25" s="22"/>
      <c r="BB25" s="22"/>
      <c r="BC25" s="22"/>
      <c r="BD25" s="20"/>
      <c r="BE25" s="20"/>
      <c r="BF25" s="20"/>
      <c r="BG25" s="20"/>
      <c r="BH25" s="20"/>
      <c r="BI25" s="20"/>
      <c r="BJ25" s="20"/>
      <c r="BK25" s="22"/>
      <c r="BL25" s="20"/>
      <c r="BM25" s="20"/>
      <c r="BN25" s="20"/>
      <c r="BO25" s="20"/>
      <c r="BP25" s="20"/>
      <c r="BQ25" s="20"/>
      <c r="BR25" s="20"/>
      <c r="BS25" s="20"/>
      <c r="BT25" s="22"/>
      <c r="BU25" s="22"/>
      <c r="BV25" s="72"/>
      <c r="BW25" s="22"/>
      <c r="BX25" s="20"/>
      <c r="BY25" s="22"/>
      <c r="BZ25" s="20"/>
      <c r="CA25" s="22"/>
      <c r="CB25" s="20"/>
      <c r="CC25" s="22"/>
      <c r="CD25" s="22"/>
      <c r="CE25" s="20"/>
      <c r="CF25" s="22"/>
      <c r="CG25" s="22"/>
      <c r="CH25" s="20"/>
      <c r="CI25" s="20"/>
      <c r="CJ25" s="22"/>
      <c r="CK25" s="20"/>
      <c r="CL25" s="20"/>
      <c r="CM25" s="22"/>
      <c r="CN25" s="22"/>
      <c r="CO25" s="20"/>
      <c r="CP25" s="22"/>
      <c r="CQ25" s="20"/>
      <c r="CR25" s="39"/>
      <c r="CS25" s="39"/>
    </row>
    <row r="26" spans="1:97" s="7" customFormat="1" ht="37.5" customHeight="1">
      <c r="A26" s="65">
        <v>9</v>
      </c>
      <c r="B26" s="20"/>
      <c r="C26" s="31"/>
      <c r="D26" s="159" t="s">
        <v>211</v>
      </c>
      <c r="E26" s="93"/>
      <c r="F26" s="93"/>
      <c r="G26" s="93"/>
      <c r="H26" s="93"/>
      <c r="I26" s="93"/>
      <c r="J26" s="93"/>
      <c r="K26" s="93"/>
      <c r="L26" s="93"/>
      <c r="M26" s="93"/>
      <c r="N26" s="174"/>
      <c r="O26" s="93"/>
      <c r="P26" s="178"/>
      <c r="Q26" s="91"/>
      <c r="R26" s="22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2"/>
      <c r="AH26" s="22"/>
      <c r="AI26" s="22"/>
      <c r="AJ26" s="22"/>
      <c r="AK26" s="22"/>
      <c r="AL26" s="22"/>
      <c r="AM26" s="22"/>
      <c r="AN26" s="22"/>
      <c r="AO26" s="23"/>
      <c r="AP26" s="23"/>
      <c r="AQ26" s="23"/>
      <c r="AR26" s="23"/>
      <c r="AS26" s="23"/>
      <c r="AT26" s="23"/>
      <c r="AU26" s="23"/>
      <c r="AV26" s="23"/>
      <c r="AW26" s="23"/>
      <c r="AX26" s="23"/>
      <c r="AY26" s="22"/>
      <c r="AZ26" s="22"/>
      <c r="BA26" s="22"/>
      <c r="BB26" s="22"/>
      <c r="BC26" s="22"/>
      <c r="BD26" s="23"/>
      <c r="BE26" s="23"/>
      <c r="BF26" s="23"/>
      <c r="BG26" s="23"/>
      <c r="BH26" s="23"/>
      <c r="BI26" s="23"/>
      <c r="BJ26" s="23"/>
      <c r="BK26" s="22"/>
      <c r="BL26" s="23"/>
      <c r="BM26" s="23"/>
      <c r="BN26" s="23"/>
      <c r="BO26" s="23"/>
      <c r="BP26" s="23"/>
      <c r="BQ26" s="23"/>
      <c r="BR26" s="23"/>
      <c r="BS26" s="23"/>
      <c r="BT26" s="22"/>
      <c r="BU26" s="22"/>
      <c r="BV26" s="72"/>
      <c r="BW26" s="22"/>
      <c r="BX26" s="23"/>
      <c r="BY26" s="22"/>
      <c r="BZ26" s="23"/>
      <c r="CA26" s="22"/>
      <c r="CB26" s="23"/>
      <c r="CC26" s="22"/>
      <c r="CD26" s="22"/>
      <c r="CE26" s="23"/>
      <c r="CF26" s="22"/>
      <c r="CG26" s="22"/>
      <c r="CH26" s="23"/>
      <c r="CI26" s="23"/>
      <c r="CJ26" s="22"/>
      <c r="CK26" s="23"/>
      <c r="CL26" s="23"/>
      <c r="CM26" s="22"/>
      <c r="CN26" s="22"/>
      <c r="CO26" s="23"/>
      <c r="CP26" s="22"/>
      <c r="CQ26" s="23"/>
      <c r="CR26" s="39"/>
      <c r="CS26" s="39"/>
    </row>
    <row r="27" spans="1:97" s="7" customFormat="1" ht="37.5" customHeight="1">
      <c r="A27" s="65">
        <v>9</v>
      </c>
      <c r="B27" s="20"/>
      <c r="C27" s="31"/>
      <c r="D27" s="159" t="s">
        <v>212</v>
      </c>
      <c r="E27" s="93"/>
      <c r="F27" s="93"/>
      <c r="G27" s="93"/>
      <c r="H27" s="93"/>
      <c r="I27" s="93"/>
      <c r="J27" s="93"/>
      <c r="K27" s="93"/>
      <c r="L27" s="93"/>
      <c r="M27" s="93"/>
      <c r="N27" s="174"/>
      <c r="O27" s="93"/>
      <c r="P27" s="178"/>
      <c r="Q27" s="91"/>
      <c r="R27" s="22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2"/>
      <c r="AH27" s="22"/>
      <c r="AI27" s="22"/>
      <c r="AJ27" s="22"/>
      <c r="AK27" s="22"/>
      <c r="AL27" s="22"/>
      <c r="AM27" s="22"/>
      <c r="AN27" s="22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2"/>
      <c r="AZ27" s="22"/>
      <c r="BA27" s="22"/>
      <c r="BB27" s="22"/>
      <c r="BC27" s="22"/>
      <c r="BD27" s="23"/>
      <c r="BE27" s="23"/>
      <c r="BF27" s="23"/>
      <c r="BG27" s="23"/>
      <c r="BH27" s="23"/>
      <c r="BI27" s="23"/>
      <c r="BJ27" s="23"/>
      <c r="BK27" s="22"/>
      <c r="BL27" s="23"/>
      <c r="BM27" s="23"/>
      <c r="BN27" s="23"/>
      <c r="BO27" s="23"/>
      <c r="BP27" s="23"/>
      <c r="BQ27" s="23"/>
      <c r="BR27" s="23"/>
      <c r="BS27" s="23"/>
      <c r="BT27" s="22"/>
      <c r="BU27" s="22"/>
      <c r="BV27" s="72"/>
      <c r="BW27" s="22"/>
      <c r="BX27" s="23"/>
      <c r="BY27" s="22"/>
      <c r="BZ27" s="23"/>
      <c r="CA27" s="22"/>
      <c r="CB27" s="23"/>
      <c r="CC27" s="22"/>
      <c r="CD27" s="22"/>
      <c r="CE27" s="23"/>
      <c r="CF27" s="22"/>
      <c r="CG27" s="22"/>
      <c r="CH27" s="23"/>
      <c r="CI27" s="23"/>
      <c r="CJ27" s="22"/>
      <c r="CK27" s="23"/>
      <c r="CL27" s="23"/>
      <c r="CM27" s="22"/>
      <c r="CN27" s="22"/>
      <c r="CO27" s="23"/>
      <c r="CP27" s="22"/>
      <c r="CQ27" s="23"/>
      <c r="CR27" s="39"/>
      <c r="CS27" s="39"/>
    </row>
    <row r="28" spans="1:97" s="126" customFormat="1" ht="37.5" customHeight="1">
      <c r="A28" s="111">
        <v>10</v>
      </c>
      <c r="B28" s="111" t="s">
        <v>444</v>
      </c>
      <c r="C28" s="112">
        <v>168</v>
      </c>
      <c r="D28" s="173"/>
      <c r="E28" s="167" t="s">
        <v>19</v>
      </c>
      <c r="F28" s="167" t="s">
        <v>21</v>
      </c>
      <c r="G28" s="167" t="s">
        <v>445</v>
      </c>
      <c r="H28" s="167"/>
      <c r="I28" s="167"/>
      <c r="J28" s="167"/>
      <c r="K28" s="167"/>
      <c r="L28" s="167" t="s">
        <v>395</v>
      </c>
      <c r="M28" s="167"/>
      <c r="N28" s="176"/>
      <c r="O28" s="167"/>
      <c r="P28" s="179"/>
      <c r="Q28" s="113" t="s">
        <v>809</v>
      </c>
      <c r="R28" s="116"/>
      <c r="S28" s="117"/>
      <c r="T28" s="117"/>
      <c r="U28" s="117"/>
      <c r="V28" s="117"/>
      <c r="W28" s="117">
        <v>20000</v>
      </c>
      <c r="X28" s="117"/>
      <c r="Y28" s="117">
        <v>5000</v>
      </c>
      <c r="Z28" s="117"/>
      <c r="AA28" s="117"/>
      <c r="AB28" s="117">
        <v>10000</v>
      </c>
      <c r="AC28" s="117"/>
      <c r="AD28" s="117"/>
      <c r="AE28" s="117"/>
      <c r="AF28" s="117"/>
      <c r="AG28" s="116"/>
      <c r="AH28" s="116"/>
      <c r="AI28" s="116"/>
      <c r="AJ28" s="116"/>
      <c r="AK28" s="116"/>
      <c r="AL28" s="116"/>
      <c r="AM28" s="116"/>
      <c r="AN28" s="116"/>
      <c r="AO28" s="117">
        <v>20000</v>
      </c>
      <c r="AP28" s="117"/>
      <c r="AQ28" s="117"/>
      <c r="AR28" s="117"/>
      <c r="AS28" s="117"/>
      <c r="AT28" s="117">
        <v>20000</v>
      </c>
      <c r="AU28" s="117"/>
      <c r="AV28" s="117">
        <v>5000</v>
      </c>
      <c r="AW28" s="117"/>
      <c r="AX28" s="117"/>
      <c r="AY28" s="116">
        <v>0</v>
      </c>
      <c r="AZ28" s="116"/>
      <c r="BA28" s="116"/>
      <c r="BB28" s="116">
        <v>10000</v>
      </c>
      <c r="BC28" s="116">
        <v>10000</v>
      </c>
      <c r="BD28" s="117"/>
      <c r="BE28" s="117"/>
      <c r="BF28" s="117"/>
      <c r="BG28" s="117">
        <v>20000</v>
      </c>
      <c r="BH28" s="117">
        <v>10000</v>
      </c>
      <c r="BI28" s="117">
        <v>4500</v>
      </c>
      <c r="BJ28" s="117">
        <v>4500</v>
      </c>
      <c r="BK28" s="116">
        <v>9000</v>
      </c>
      <c r="BL28" s="117"/>
      <c r="BM28" s="117"/>
      <c r="BN28" s="117"/>
      <c r="BO28" s="117"/>
      <c r="BP28" s="117"/>
      <c r="BQ28" s="117"/>
      <c r="BR28" s="117"/>
      <c r="BS28" s="117"/>
      <c r="BT28" s="116"/>
      <c r="BU28" s="116"/>
      <c r="BV28" s="119">
        <v>129000</v>
      </c>
      <c r="BW28" s="116">
        <v>20000</v>
      </c>
      <c r="BX28" s="117"/>
      <c r="BY28" s="116"/>
      <c r="BZ28" s="117"/>
      <c r="CA28" s="116"/>
      <c r="CB28" s="117">
        <v>12000</v>
      </c>
      <c r="CC28" s="116"/>
      <c r="CD28" s="116"/>
      <c r="CE28" s="117">
        <v>10000</v>
      </c>
      <c r="CF28" s="116"/>
      <c r="CG28" s="116"/>
      <c r="CH28" s="117"/>
      <c r="CI28" s="117">
        <v>0</v>
      </c>
      <c r="CJ28" s="116"/>
      <c r="CK28" s="117">
        <v>0</v>
      </c>
      <c r="CL28" s="117">
        <v>0</v>
      </c>
      <c r="CM28" s="116">
        <v>10000</v>
      </c>
      <c r="CN28" s="116"/>
      <c r="CO28" s="117">
        <v>0</v>
      </c>
      <c r="CP28" s="116"/>
      <c r="CQ28" s="117">
        <v>0</v>
      </c>
      <c r="CR28" s="154">
        <v>52000</v>
      </c>
      <c r="CS28" s="154">
        <v>181000</v>
      </c>
    </row>
    <row r="29" spans="1:97" ht="37.5" customHeight="1">
      <c r="A29" s="20">
        <v>11</v>
      </c>
      <c r="B29" s="20" t="s">
        <v>446</v>
      </c>
      <c r="C29" s="55">
        <v>169</v>
      </c>
      <c r="D29" s="172" t="s">
        <v>843</v>
      </c>
      <c r="E29" s="93" t="s">
        <v>55</v>
      </c>
      <c r="F29" s="93" t="s">
        <v>128</v>
      </c>
      <c r="G29" s="93" t="s">
        <v>844</v>
      </c>
      <c r="H29" s="93">
        <v>36</v>
      </c>
      <c r="I29" s="93" t="s">
        <v>845</v>
      </c>
      <c r="J29" s="93" t="s">
        <v>846</v>
      </c>
      <c r="K29" s="93" t="s">
        <v>847</v>
      </c>
      <c r="L29" s="93" t="s">
        <v>7</v>
      </c>
      <c r="M29" s="93">
        <v>6800</v>
      </c>
      <c r="N29" s="174">
        <v>4500</v>
      </c>
      <c r="O29" s="93" t="s">
        <v>1002</v>
      </c>
      <c r="P29" s="178">
        <v>36</v>
      </c>
      <c r="Q29" s="100"/>
      <c r="R29" s="22"/>
      <c r="S29" s="22"/>
      <c r="T29" s="22"/>
      <c r="U29" s="22"/>
      <c r="V29" s="22"/>
      <c r="W29" s="22"/>
      <c r="X29" s="22"/>
      <c r="Y29" s="22"/>
      <c r="Z29" s="22"/>
      <c r="AA29" s="22"/>
      <c r="AB29" s="22"/>
      <c r="AC29" s="22"/>
      <c r="AD29" s="22"/>
      <c r="AE29" s="22"/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/>
      <c r="AS29" s="22"/>
      <c r="AT29" s="22"/>
      <c r="AU29" s="22"/>
      <c r="AV29" s="22"/>
      <c r="AW29" s="22"/>
      <c r="AX29" s="22"/>
      <c r="AY29" s="22">
        <v>0</v>
      </c>
      <c r="AZ29" s="22"/>
      <c r="BA29" s="22"/>
      <c r="BB29" s="22"/>
      <c r="BC29" s="22">
        <v>0</v>
      </c>
      <c r="BD29" s="22"/>
      <c r="BE29" s="22"/>
      <c r="BF29" s="22"/>
      <c r="BG29" s="22">
        <v>5000</v>
      </c>
      <c r="BH29" s="22">
        <v>10000</v>
      </c>
      <c r="BI29" s="22"/>
      <c r="BJ29" s="22"/>
      <c r="BK29" s="22"/>
      <c r="BL29" s="22"/>
      <c r="BM29" s="22"/>
      <c r="BN29" s="22"/>
      <c r="BO29" s="22"/>
      <c r="BP29" s="22"/>
      <c r="BQ29" s="22"/>
      <c r="BR29" s="22"/>
      <c r="BS29" s="22"/>
      <c r="BT29" s="22"/>
      <c r="BU29" s="22"/>
      <c r="BV29" s="72">
        <v>15000</v>
      </c>
      <c r="BW29" s="22">
        <v>20000</v>
      </c>
      <c r="BX29" s="22"/>
      <c r="BY29" s="22"/>
      <c r="BZ29" s="22"/>
      <c r="CA29" s="22"/>
      <c r="CB29" s="22">
        <v>0</v>
      </c>
      <c r="CC29" s="22"/>
      <c r="CD29" s="22"/>
      <c r="CE29" s="22">
        <v>20000</v>
      </c>
      <c r="CF29" s="22"/>
      <c r="CG29" s="22"/>
      <c r="CH29" s="22"/>
      <c r="CI29" s="22">
        <v>5000</v>
      </c>
      <c r="CJ29" s="22"/>
      <c r="CK29" s="22">
        <v>0</v>
      </c>
      <c r="CL29" s="22">
        <v>0</v>
      </c>
      <c r="CM29" s="22">
        <v>10000</v>
      </c>
      <c r="CN29" s="22"/>
      <c r="CO29" s="22">
        <v>33000</v>
      </c>
      <c r="CP29" s="22">
        <v>20000</v>
      </c>
      <c r="CQ29" s="22">
        <v>0</v>
      </c>
      <c r="CR29" s="39">
        <v>108000</v>
      </c>
      <c r="CS29" s="39">
        <v>123000</v>
      </c>
    </row>
    <row r="30" spans="1:97" s="7" customFormat="1" ht="37.5" customHeight="1">
      <c r="A30" s="20">
        <v>12</v>
      </c>
      <c r="B30" s="20" t="s">
        <v>448</v>
      </c>
      <c r="C30" s="31">
        <v>185</v>
      </c>
      <c r="D30" s="172" t="s">
        <v>848</v>
      </c>
      <c r="E30" s="93" t="s">
        <v>849</v>
      </c>
      <c r="F30" s="93" t="s">
        <v>23</v>
      </c>
      <c r="G30" s="93" t="s">
        <v>850</v>
      </c>
      <c r="H30" s="93">
        <v>24</v>
      </c>
      <c r="I30" s="93" t="s">
        <v>851</v>
      </c>
      <c r="J30" s="93" t="s">
        <v>852</v>
      </c>
      <c r="K30" s="93" t="s">
        <v>853</v>
      </c>
      <c r="L30" s="93" t="s">
        <v>15</v>
      </c>
      <c r="M30" s="93">
        <v>56000</v>
      </c>
      <c r="N30" s="174">
        <v>40950</v>
      </c>
      <c r="O30" s="93" t="s">
        <v>1003</v>
      </c>
      <c r="P30" s="178">
        <v>32</v>
      </c>
      <c r="Q30" s="91"/>
      <c r="R30" s="22">
        <v>10000</v>
      </c>
      <c r="S30" s="23"/>
      <c r="T30" s="23">
        <v>500</v>
      </c>
      <c r="U30" s="23"/>
      <c r="V30" s="23">
        <v>20000</v>
      </c>
      <c r="W30" s="23">
        <v>10000</v>
      </c>
      <c r="X30" s="23">
        <v>4000</v>
      </c>
      <c r="Y30" s="23">
        <v>30000</v>
      </c>
      <c r="Z30" s="23"/>
      <c r="AA30" s="23">
        <v>500</v>
      </c>
      <c r="AB30" s="23">
        <v>15000</v>
      </c>
      <c r="AC30" s="23">
        <v>5000</v>
      </c>
      <c r="AD30" s="23"/>
      <c r="AE30" s="23"/>
      <c r="AF30" s="23"/>
      <c r="AG30" s="22"/>
      <c r="AH30" s="22"/>
      <c r="AI30" s="22"/>
      <c r="AJ30" s="22"/>
      <c r="AK30" s="22">
        <v>5000</v>
      </c>
      <c r="AL30" s="22"/>
      <c r="AM30" s="22"/>
      <c r="AN30" s="22"/>
      <c r="AO30" s="23"/>
      <c r="AP30" s="23">
        <v>6000</v>
      </c>
      <c r="AQ30" s="23">
        <v>10000</v>
      </c>
      <c r="AR30" s="23">
        <v>4000</v>
      </c>
      <c r="AS30" s="23">
        <v>7800</v>
      </c>
      <c r="AT30" s="23">
        <v>3000</v>
      </c>
      <c r="AU30" s="23">
        <v>10000</v>
      </c>
      <c r="AV30" s="23">
        <v>6000</v>
      </c>
      <c r="AW30" s="23"/>
      <c r="AX30" s="23"/>
      <c r="AY30" s="22">
        <v>0</v>
      </c>
      <c r="AZ30" s="22">
        <v>3000</v>
      </c>
      <c r="BA30" s="22"/>
      <c r="BB30" s="22">
        <v>2000</v>
      </c>
      <c r="BC30" s="22">
        <v>2000</v>
      </c>
      <c r="BD30" s="23"/>
      <c r="BE30" s="23">
        <v>13000</v>
      </c>
      <c r="BF30" s="23">
        <v>3000</v>
      </c>
      <c r="BG30" s="23">
        <v>7000</v>
      </c>
      <c r="BH30" s="23">
        <v>10000</v>
      </c>
      <c r="BI30" s="23"/>
      <c r="BJ30" s="23"/>
      <c r="BK30" s="22"/>
      <c r="BL30" s="23">
        <v>5000</v>
      </c>
      <c r="BM30" s="23"/>
      <c r="BN30" s="23">
        <v>5000</v>
      </c>
      <c r="BO30" s="23">
        <v>8000</v>
      </c>
      <c r="BP30" s="23"/>
      <c r="BQ30" s="23">
        <v>4000</v>
      </c>
      <c r="BR30" s="23">
        <v>1000</v>
      </c>
      <c r="BS30" s="23"/>
      <c r="BT30" s="22"/>
      <c r="BU30" s="22"/>
      <c r="BV30" s="72">
        <v>207800</v>
      </c>
      <c r="BW30" s="22"/>
      <c r="BX30" s="23"/>
      <c r="BY30" s="22"/>
      <c r="BZ30" s="23"/>
      <c r="CA30" s="22"/>
      <c r="CB30" s="23"/>
      <c r="CC30" s="22"/>
      <c r="CD30" s="22"/>
      <c r="CE30" s="23"/>
      <c r="CF30" s="22"/>
      <c r="CG30" s="22"/>
      <c r="CH30" s="23"/>
      <c r="CI30" s="23"/>
      <c r="CJ30" s="22"/>
      <c r="CK30" s="23"/>
      <c r="CL30" s="23"/>
      <c r="CM30" s="22"/>
      <c r="CN30" s="22"/>
      <c r="CO30" s="23"/>
      <c r="CP30" s="22"/>
      <c r="CQ30" s="23"/>
      <c r="CR30" s="39">
        <v>0</v>
      </c>
      <c r="CS30" s="39">
        <v>207800</v>
      </c>
    </row>
    <row r="31" spans="1:97" ht="37.5" customHeight="1">
      <c r="A31" s="20">
        <v>13</v>
      </c>
      <c r="B31" s="20" t="s">
        <v>449</v>
      </c>
      <c r="C31" s="31">
        <v>185</v>
      </c>
      <c r="D31" s="172" t="s">
        <v>854</v>
      </c>
      <c r="E31" s="93" t="s">
        <v>106</v>
      </c>
      <c r="F31" s="93" t="s">
        <v>51</v>
      </c>
      <c r="G31" s="93" t="s">
        <v>855</v>
      </c>
      <c r="H31" s="93">
        <v>24</v>
      </c>
      <c r="I31" s="93" t="s">
        <v>856</v>
      </c>
      <c r="J31" s="93" t="s">
        <v>857</v>
      </c>
      <c r="K31" s="93" t="s">
        <v>858</v>
      </c>
      <c r="L31" s="93" t="s">
        <v>15</v>
      </c>
      <c r="M31" s="93">
        <v>38500</v>
      </c>
      <c r="N31" s="174">
        <v>33500</v>
      </c>
      <c r="O31" s="93" t="s">
        <v>717</v>
      </c>
      <c r="P31" s="178">
        <v>33</v>
      </c>
      <c r="Q31" s="91"/>
      <c r="R31" s="23"/>
      <c r="S31" s="22"/>
      <c r="T31" s="22"/>
      <c r="U31" s="22"/>
      <c r="V31" s="22">
        <v>5000</v>
      </c>
      <c r="W31" s="22">
        <v>50000</v>
      </c>
      <c r="X31" s="22">
        <v>10000</v>
      </c>
      <c r="Y31" s="22">
        <v>2000</v>
      </c>
      <c r="Z31" s="22"/>
      <c r="AA31" s="22">
        <v>500</v>
      </c>
      <c r="AB31" s="22"/>
      <c r="AC31" s="22"/>
      <c r="AD31" s="22"/>
      <c r="AE31" s="22"/>
      <c r="AF31" s="22">
        <v>8000</v>
      </c>
      <c r="AG31" s="22">
        <v>8000</v>
      </c>
      <c r="AH31" s="22"/>
      <c r="AI31" s="22"/>
      <c r="AJ31" s="22"/>
      <c r="AK31" s="22">
        <v>5000</v>
      </c>
      <c r="AL31" s="22"/>
      <c r="AM31" s="22">
        <v>8000</v>
      </c>
      <c r="AN31" s="22">
        <v>8000</v>
      </c>
      <c r="AO31" s="22">
        <v>5000</v>
      </c>
      <c r="AP31" s="22">
        <v>2000</v>
      </c>
      <c r="AQ31" s="22"/>
      <c r="AR31" s="22">
        <v>5000</v>
      </c>
      <c r="AS31" s="22"/>
      <c r="AT31" s="22"/>
      <c r="AU31" s="22">
        <v>3000</v>
      </c>
      <c r="AV31" s="22">
        <v>3000</v>
      </c>
      <c r="AW31" s="22"/>
      <c r="AX31" s="22">
        <v>3000</v>
      </c>
      <c r="AY31" s="22">
        <v>3000</v>
      </c>
      <c r="AZ31" s="22"/>
      <c r="BA31" s="22"/>
      <c r="BB31" s="22"/>
      <c r="BC31" s="22">
        <v>0</v>
      </c>
      <c r="BD31" s="22"/>
      <c r="BE31" s="22">
        <v>5000</v>
      </c>
      <c r="BF31" s="22"/>
      <c r="BG31" s="22">
        <v>1000</v>
      </c>
      <c r="BH31" s="22">
        <v>1000</v>
      </c>
      <c r="BI31" s="22">
        <v>0</v>
      </c>
      <c r="BJ31" s="22">
        <v>5000</v>
      </c>
      <c r="BK31" s="22">
        <v>5000</v>
      </c>
      <c r="BL31" s="22">
        <v>10000</v>
      </c>
      <c r="BM31" s="22"/>
      <c r="BN31" s="22">
        <v>5000</v>
      </c>
      <c r="BO31" s="22">
        <v>6000</v>
      </c>
      <c r="BP31" s="22">
        <v>50000</v>
      </c>
      <c r="BQ31" s="22"/>
      <c r="BR31" s="22"/>
      <c r="BS31" s="22"/>
      <c r="BT31" s="22"/>
      <c r="BU31" s="22"/>
      <c r="BV31" s="72">
        <v>192500</v>
      </c>
      <c r="BW31" s="22"/>
      <c r="BX31" s="22"/>
      <c r="BY31" s="22"/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39">
        <v>0</v>
      </c>
      <c r="CS31" s="39">
        <v>192500</v>
      </c>
    </row>
    <row r="32" spans="1:97" s="122" customFormat="1" ht="37.5" customHeight="1">
      <c r="A32" s="111">
        <v>14</v>
      </c>
      <c r="B32" s="111" t="s">
        <v>450</v>
      </c>
      <c r="C32" s="169">
        <v>190</v>
      </c>
      <c r="D32" s="173"/>
      <c r="E32" s="114" t="s">
        <v>451</v>
      </c>
      <c r="F32" s="167" t="s">
        <v>23</v>
      </c>
      <c r="G32" s="111" t="s">
        <v>65</v>
      </c>
      <c r="H32" s="167">
        <v>24</v>
      </c>
      <c r="I32" s="167"/>
      <c r="J32" s="167"/>
      <c r="K32" s="167" t="s">
        <v>859</v>
      </c>
      <c r="L32" s="167" t="s">
        <v>15</v>
      </c>
      <c r="M32" s="167">
        <v>160000</v>
      </c>
      <c r="N32" s="176"/>
      <c r="O32" s="167"/>
      <c r="P32" s="206"/>
      <c r="Q32" s="113" t="s">
        <v>809</v>
      </c>
      <c r="R32" s="117"/>
      <c r="S32" s="116"/>
      <c r="T32" s="116"/>
      <c r="U32" s="116"/>
      <c r="V32" s="116"/>
      <c r="W32" s="116">
        <v>500</v>
      </c>
      <c r="X32" s="116">
        <v>4000</v>
      </c>
      <c r="Y32" s="116"/>
      <c r="Z32" s="116"/>
      <c r="AA32" s="116"/>
      <c r="AB32" s="116"/>
      <c r="AC32" s="116"/>
      <c r="AD32" s="116"/>
      <c r="AE32" s="116"/>
      <c r="AF32" s="116"/>
      <c r="AG32" s="116"/>
      <c r="AH32" s="116"/>
      <c r="AI32" s="116"/>
      <c r="AJ32" s="116"/>
      <c r="AK32" s="116"/>
      <c r="AL32" s="116"/>
      <c r="AM32" s="116"/>
      <c r="AN32" s="116"/>
      <c r="AO32" s="116"/>
      <c r="AP32" s="116"/>
      <c r="AQ32" s="116"/>
      <c r="AR32" s="116"/>
      <c r="AS32" s="116"/>
      <c r="AT32" s="116"/>
      <c r="AU32" s="116"/>
      <c r="AV32" s="116"/>
      <c r="AW32" s="116"/>
      <c r="AX32" s="116"/>
      <c r="AY32" s="116">
        <v>0</v>
      </c>
      <c r="AZ32" s="116"/>
      <c r="BA32" s="116"/>
      <c r="BB32" s="116"/>
      <c r="BC32" s="116">
        <v>0</v>
      </c>
      <c r="BD32" s="116"/>
      <c r="BE32" s="116"/>
      <c r="BF32" s="116"/>
      <c r="BG32" s="116"/>
      <c r="BH32" s="116"/>
      <c r="BI32" s="116"/>
      <c r="BJ32" s="116"/>
      <c r="BK32" s="116"/>
      <c r="BL32" s="116"/>
      <c r="BM32" s="116"/>
      <c r="BN32" s="116"/>
      <c r="BO32" s="116"/>
      <c r="BP32" s="116"/>
      <c r="BQ32" s="116"/>
      <c r="BR32" s="116"/>
      <c r="BS32" s="116"/>
      <c r="BT32" s="116"/>
      <c r="BU32" s="116"/>
      <c r="BV32" s="119">
        <v>4500</v>
      </c>
      <c r="BW32" s="116"/>
      <c r="BX32" s="116"/>
      <c r="BY32" s="116"/>
      <c r="BZ32" s="116"/>
      <c r="CA32" s="116"/>
      <c r="CB32" s="116"/>
      <c r="CC32" s="116"/>
      <c r="CD32" s="116"/>
      <c r="CE32" s="116"/>
      <c r="CF32" s="116"/>
      <c r="CG32" s="116"/>
      <c r="CH32" s="116"/>
      <c r="CI32" s="116"/>
      <c r="CJ32" s="116"/>
      <c r="CK32" s="116"/>
      <c r="CL32" s="116"/>
      <c r="CM32" s="116"/>
      <c r="CN32" s="116"/>
      <c r="CO32" s="116"/>
      <c r="CP32" s="116"/>
      <c r="CQ32" s="116"/>
      <c r="CR32" s="154">
        <v>0</v>
      </c>
      <c r="CS32" s="154">
        <v>4500</v>
      </c>
    </row>
    <row r="33" spans="1:97" ht="37.5" customHeight="1">
      <c r="A33" s="20">
        <v>15</v>
      </c>
      <c r="B33" s="20" t="s">
        <v>452</v>
      </c>
      <c r="C33" s="31">
        <v>195</v>
      </c>
      <c r="D33" s="172" t="s">
        <v>860</v>
      </c>
      <c r="E33" s="93" t="s">
        <v>112</v>
      </c>
      <c r="F33" s="93" t="s">
        <v>861</v>
      </c>
      <c r="G33" s="93" t="s">
        <v>862</v>
      </c>
      <c r="H33" s="93">
        <v>24</v>
      </c>
      <c r="I33" s="93" t="s">
        <v>863</v>
      </c>
      <c r="J33" s="93" t="s">
        <v>864</v>
      </c>
      <c r="K33" s="93" t="s">
        <v>865</v>
      </c>
      <c r="L33" s="93" t="s">
        <v>15</v>
      </c>
      <c r="M33" s="93">
        <v>50000</v>
      </c>
      <c r="N33" s="174">
        <v>38000</v>
      </c>
      <c r="O33" s="93" t="s">
        <v>1005</v>
      </c>
      <c r="P33" s="178">
        <v>16</v>
      </c>
      <c r="Q33" s="91"/>
      <c r="R33" s="22"/>
      <c r="S33" s="22"/>
      <c r="T33" s="22"/>
      <c r="U33" s="22"/>
      <c r="V33" s="22">
        <v>3000</v>
      </c>
      <c r="W33" s="22">
        <v>30000</v>
      </c>
      <c r="X33" s="22">
        <v>8000</v>
      </c>
      <c r="Y33" s="22"/>
      <c r="Z33" s="22"/>
      <c r="AA33" s="22"/>
      <c r="AB33" s="22">
        <v>5000</v>
      </c>
      <c r="AC33" s="22"/>
      <c r="AD33" s="22"/>
      <c r="AE33" s="22"/>
      <c r="AF33" s="22">
        <v>6000</v>
      </c>
      <c r="AG33" s="22">
        <v>6000</v>
      </c>
      <c r="AH33" s="22"/>
      <c r="AI33" s="22">
        <v>5000</v>
      </c>
      <c r="AJ33" s="22">
        <v>5000</v>
      </c>
      <c r="AK33" s="22">
        <v>7000</v>
      </c>
      <c r="AL33" s="22"/>
      <c r="AM33" s="22"/>
      <c r="AN33" s="22"/>
      <c r="AO33" s="22">
        <v>5000</v>
      </c>
      <c r="AP33" s="22"/>
      <c r="AQ33" s="22"/>
      <c r="AR33" s="22">
        <v>4000</v>
      </c>
      <c r="AS33" s="22">
        <v>1000</v>
      </c>
      <c r="AT33" s="22"/>
      <c r="AU33" s="22">
        <v>3000</v>
      </c>
      <c r="AV33" s="22">
        <v>2000</v>
      </c>
      <c r="AW33" s="22"/>
      <c r="AX33" s="22">
        <v>10000</v>
      </c>
      <c r="AY33" s="22">
        <v>10000</v>
      </c>
      <c r="AZ33" s="22">
        <v>1200</v>
      </c>
      <c r="BA33" s="22"/>
      <c r="BB33" s="22">
        <v>4000</v>
      </c>
      <c r="BC33" s="22">
        <v>4000</v>
      </c>
      <c r="BD33" s="22">
        <v>8000</v>
      </c>
      <c r="BE33" s="22">
        <v>5000</v>
      </c>
      <c r="BF33" s="22">
        <v>2000</v>
      </c>
      <c r="BG33" s="22">
        <v>3000</v>
      </c>
      <c r="BH33" s="22">
        <v>1000</v>
      </c>
      <c r="BI33" s="22"/>
      <c r="BJ33" s="22"/>
      <c r="BK33" s="22"/>
      <c r="BL33" s="22">
        <v>5000</v>
      </c>
      <c r="BM33" s="22"/>
      <c r="BN33" s="22">
        <v>5000</v>
      </c>
      <c r="BO33" s="22">
        <v>0</v>
      </c>
      <c r="BP33" s="22"/>
      <c r="BQ33" s="22">
        <v>0</v>
      </c>
      <c r="BR33" s="22">
        <v>1500</v>
      </c>
      <c r="BS33" s="22"/>
      <c r="BT33" s="22"/>
      <c r="BU33" s="22"/>
      <c r="BV33" s="72">
        <v>124700</v>
      </c>
      <c r="BW33" s="22"/>
      <c r="BX33" s="22"/>
      <c r="BY33" s="22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39">
        <v>0</v>
      </c>
      <c r="CS33" s="39">
        <v>124700</v>
      </c>
    </row>
    <row r="34" spans="1:97" ht="37.5" customHeight="1">
      <c r="A34" s="65">
        <v>15</v>
      </c>
      <c r="B34" s="20"/>
      <c r="C34" s="20"/>
      <c r="D34" s="159" t="s">
        <v>214</v>
      </c>
      <c r="E34" s="93"/>
      <c r="F34" s="93"/>
      <c r="G34" s="93"/>
      <c r="H34" s="93"/>
      <c r="I34" s="93"/>
      <c r="J34" s="93"/>
      <c r="K34" s="93"/>
      <c r="L34" s="93"/>
      <c r="M34" s="93"/>
      <c r="N34" s="174"/>
      <c r="O34" s="93"/>
      <c r="P34" s="178"/>
      <c r="Q34" s="90"/>
      <c r="R34" s="22"/>
      <c r="S34" s="22"/>
      <c r="T34" s="22"/>
      <c r="U34" s="22"/>
      <c r="V34" s="22"/>
      <c r="W34" s="22"/>
      <c r="X34" s="22"/>
      <c r="Y34" s="22"/>
      <c r="Z34" s="22"/>
      <c r="AA34" s="22"/>
      <c r="AB34" s="22"/>
      <c r="AC34" s="22"/>
      <c r="AD34" s="22"/>
      <c r="AE34" s="22"/>
      <c r="AF34" s="22"/>
      <c r="AG34" s="22"/>
      <c r="AH34" s="22"/>
      <c r="AI34" s="22"/>
      <c r="AJ34" s="22"/>
      <c r="AK34" s="22"/>
      <c r="AL34" s="22"/>
      <c r="AM34" s="22"/>
      <c r="AN34" s="22"/>
      <c r="AO34" s="22"/>
      <c r="AP34" s="22"/>
      <c r="AQ34" s="22"/>
      <c r="AR34" s="22"/>
      <c r="AS34" s="22"/>
      <c r="AT34" s="22"/>
      <c r="AU34" s="22"/>
      <c r="AV34" s="22"/>
      <c r="AW34" s="22"/>
      <c r="AX34" s="22"/>
      <c r="AY34" s="22"/>
      <c r="AZ34" s="22"/>
      <c r="BA34" s="22"/>
      <c r="BB34" s="22"/>
      <c r="BC34" s="22"/>
      <c r="BD34" s="22"/>
      <c r="BE34" s="22"/>
      <c r="BF34" s="22"/>
      <c r="BG34" s="22"/>
      <c r="BH34" s="22"/>
      <c r="BI34" s="22"/>
      <c r="BJ34" s="22"/>
      <c r="BK34" s="22"/>
      <c r="BL34" s="22"/>
      <c r="BM34" s="22"/>
      <c r="BN34" s="22"/>
      <c r="BO34" s="22"/>
      <c r="BP34" s="22"/>
      <c r="BQ34" s="22"/>
      <c r="BR34" s="22"/>
      <c r="BS34" s="22"/>
      <c r="BT34" s="22"/>
      <c r="BU34" s="22"/>
      <c r="BV34" s="72"/>
      <c r="BW34" s="22"/>
      <c r="BX34" s="22"/>
      <c r="BY34" s="22"/>
      <c r="BZ34" s="22"/>
      <c r="CA34" s="22"/>
      <c r="CB34" s="22"/>
      <c r="CC34" s="22"/>
      <c r="CD34" s="22"/>
      <c r="CE34" s="22"/>
      <c r="CF34" s="22"/>
      <c r="CG34" s="22"/>
      <c r="CH34" s="22"/>
      <c r="CI34" s="22"/>
      <c r="CJ34" s="22"/>
      <c r="CK34" s="22"/>
      <c r="CL34" s="22"/>
      <c r="CM34" s="22"/>
      <c r="CN34" s="22"/>
      <c r="CO34" s="22"/>
      <c r="CP34" s="22"/>
      <c r="CQ34" s="22"/>
      <c r="CR34" s="39"/>
      <c r="CS34" s="39"/>
    </row>
    <row r="35" spans="1:97" ht="37.5" customHeight="1">
      <c r="A35" s="20">
        <v>16</v>
      </c>
      <c r="B35" s="20" t="s">
        <v>453</v>
      </c>
      <c r="C35" s="31">
        <v>210</v>
      </c>
      <c r="D35" s="172" t="s">
        <v>866</v>
      </c>
      <c r="E35" s="93" t="s">
        <v>56</v>
      </c>
      <c r="F35" s="93" t="s">
        <v>25</v>
      </c>
      <c r="G35" s="93" t="s">
        <v>867</v>
      </c>
      <c r="H35" s="93">
        <v>24</v>
      </c>
      <c r="I35" s="93" t="s">
        <v>868</v>
      </c>
      <c r="J35" s="93" t="s">
        <v>869</v>
      </c>
      <c r="K35" s="93" t="s">
        <v>870</v>
      </c>
      <c r="L35" s="93" t="s">
        <v>41</v>
      </c>
      <c r="M35" s="93">
        <v>50500</v>
      </c>
      <c r="N35" s="174">
        <v>50500</v>
      </c>
      <c r="O35" s="93" t="s">
        <v>1006</v>
      </c>
      <c r="P35" s="178">
        <v>47</v>
      </c>
      <c r="Q35" s="91"/>
      <c r="R35" s="22">
        <v>5000</v>
      </c>
      <c r="S35" s="22"/>
      <c r="T35" s="22"/>
      <c r="U35" s="22">
        <v>500</v>
      </c>
      <c r="V35" s="22">
        <v>1500</v>
      </c>
      <c r="W35" s="22"/>
      <c r="X35" s="22">
        <v>2000</v>
      </c>
      <c r="Y35" s="22">
        <v>200</v>
      </c>
      <c r="Z35" s="22"/>
      <c r="AA35" s="22"/>
      <c r="AB35" s="22">
        <v>500</v>
      </c>
      <c r="AC35" s="22"/>
      <c r="AD35" s="22"/>
      <c r="AE35" s="22"/>
      <c r="AF35" s="22"/>
      <c r="AG35" s="22"/>
      <c r="AH35" s="22"/>
      <c r="AI35" s="22">
        <v>2000</v>
      </c>
      <c r="AJ35" s="22">
        <v>2000</v>
      </c>
      <c r="AK35" s="22"/>
      <c r="AL35" s="22"/>
      <c r="AM35" s="22"/>
      <c r="AN35" s="22"/>
      <c r="AO35" s="22"/>
      <c r="AP35" s="22"/>
      <c r="AQ35" s="22"/>
      <c r="AR35" s="22"/>
      <c r="AS35" s="22"/>
      <c r="AT35" s="22">
        <v>500</v>
      </c>
      <c r="AU35" s="22">
        <v>500</v>
      </c>
      <c r="AV35" s="22"/>
      <c r="AW35" s="22"/>
      <c r="AX35" s="22"/>
      <c r="AY35" s="22">
        <v>0</v>
      </c>
      <c r="AZ35" s="22"/>
      <c r="BA35" s="22"/>
      <c r="BB35" s="22"/>
      <c r="BC35" s="22">
        <v>0</v>
      </c>
      <c r="BD35" s="22">
        <v>2500</v>
      </c>
      <c r="BE35" s="22"/>
      <c r="BF35" s="22">
        <v>500</v>
      </c>
      <c r="BG35" s="22">
        <v>500</v>
      </c>
      <c r="BH35" s="22"/>
      <c r="BI35" s="22"/>
      <c r="BJ35" s="22"/>
      <c r="BK35" s="22"/>
      <c r="BL35" s="22"/>
      <c r="BM35" s="22">
        <v>2000</v>
      </c>
      <c r="BN35" s="22"/>
      <c r="BO35" s="22">
        <v>200</v>
      </c>
      <c r="BP35" s="22"/>
      <c r="BQ35" s="22"/>
      <c r="BR35" s="22"/>
      <c r="BS35" s="22"/>
      <c r="BT35" s="22"/>
      <c r="BU35" s="22"/>
      <c r="BV35" s="72">
        <v>18400</v>
      </c>
      <c r="BW35" s="22"/>
      <c r="BX35" s="22"/>
      <c r="BY35" s="22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39">
        <v>0</v>
      </c>
      <c r="CS35" s="39">
        <v>18400</v>
      </c>
    </row>
    <row r="36" spans="1:97" ht="37.5" customHeight="1">
      <c r="A36" s="20">
        <v>17</v>
      </c>
      <c r="B36" s="20" t="s">
        <v>454</v>
      </c>
      <c r="C36" s="31">
        <v>216</v>
      </c>
      <c r="D36" s="172" t="s">
        <v>871</v>
      </c>
      <c r="E36" s="93" t="s">
        <v>24</v>
      </c>
      <c r="F36" s="93" t="s">
        <v>455</v>
      </c>
      <c r="G36" s="93" t="s">
        <v>867</v>
      </c>
      <c r="H36" s="93">
        <v>24</v>
      </c>
      <c r="I36" s="93" t="s">
        <v>872</v>
      </c>
      <c r="J36" s="93" t="s">
        <v>873</v>
      </c>
      <c r="K36" s="93" t="s">
        <v>874</v>
      </c>
      <c r="L36" s="93" t="s">
        <v>41</v>
      </c>
      <c r="M36" s="93">
        <v>69500</v>
      </c>
      <c r="N36" s="174">
        <v>65000</v>
      </c>
      <c r="O36" s="93" t="s">
        <v>1006</v>
      </c>
      <c r="P36" s="178">
        <v>47</v>
      </c>
      <c r="Q36" s="91"/>
      <c r="R36" s="22"/>
      <c r="S36" s="22"/>
      <c r="T36" s="22"/>
      <c r="U36" s="22"/>
      <c r="V36" s="22"/>
      <c r="W36" s="22"/>
      <c r="X36" s="22"/>
      <c r="Y36" s="22"/>
      <c r="Z36" s="22"/>
      <c r="AA36" s="22"/>
      <c r="AB36" s="22">
        <v>500</v>
      </c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>
        <v>900</v>
      </c>
      <c r="AT36" s="22">
        <v>1000</v>
      </c>
      <c r="AU36" s="22"/>
      <c r="AV36" s="22"/>
      <c r="AW36" s="22"/>
      <c r="AX36" s="22">
        <v>500</v>
      </c>
      <c r="AY36" s="22">
        <v>500</v>
      </c>
      <c r="AZ36" s="22">
        <v>1000</v>
      </c>
      <c r="BA36" s="22"/>
      <c r="BB36" s="22"/>
      <c r="BC36" s="22">
        <v>0</v>
      </c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72">
        <v>3900</v>
      </c>
      <c r="BW36" s="22"/>
      <c r="BX36" s="22"/>
      <c r="BY36" s="22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39">
        <v>0</v>
      </c>
      <c r="CS36" s="39">
        <v>3900</v>
      </c>
    </row>
    <row r="37" spans="1:97" ht="37.5" customHeight="1">
      <c r="A37" s="20">
        <v>18</v>
      </c>
      <c r="B37" s="20" t="s">
        <v>456</v>
      </c>
      <c r="C37" s="31">
        <v>216</v>
      </c>
      <c r="D37" s="172" t="s">
        <v>875</v>
      </c>
      <c r="E37" s="93" t="s">
        <v>24</v>
      </c>
      <c r="F37" s="93" t="s">
        <v>876</v>
      </c>
      <c r="G37" s="93" t="s">
        <v>877</v>
      </c>
      <c r="H37" s="93">
        <v>24</v>
      </c>
      <c r="I37" s="93" t="s">
        <v>878</v>
      </c>
      <c r="J37" s="93" t="s">
        <v>879</v>
      </c>
      <c r="K37" s="93" t="s">
        <v>880</v>
      </c>
      <c r="L37" s="93" t="s">
        <v>15</v>
      </c>
      <c r="M37" s="93">
        <v>34000</v>
      </c>
      <c r="N37" s="174">
        <v>29505</v>
      </c>
      <c r="O37" s="93" t="s">
        <v>1003</v>
      </c>
      <c r="P37" s="178">
        <v>32</v>
      </c>
      <c r="Q37" s="91"/>
      <c r="R37" s="22"/>
      <c r="S37" s="22"/>
      <c r="T37" s="22"/>
      <c r="U37" s="22"/>
      <c r="V37" s="22"/>
      <c r="W37" s="22"/>
      <c r="X37" s="22"/>
      <c r="Y37" s="22"/>
      <c r="Z37" s="22"/>
      <c r="AA37" s="22"/>
      <c r="AB37" s="22"/>
      <c r="AC37" s="22"/>
      <c r="AD37" s="22"/>
      <c r="AE37" s="22"/>
      <c r="AF37" s="22"/>
      <c r="AG37" s="22"/>
      <c r="AH37" s="22"/>
      <c r="AI37" s="22"/>
      <c r="AJ37" s="22"/>
      <c r="AK37" s="22"/>
      <c r="AL37" s="22"/>
      <c r="AM37" s="22"/>
      <c r="AN37" s="22"/>
      <c r="AO37" s="22"/>
      <c r="AP37" s="22"/>
      <c r="AQ37" s="22"/>
      <c r="AR37" s="22"/>
      <c r="AS37" s="22"/>
      <c r="AT37" s="22"/>
      <c r="AU37" s="22">
        <v>500</v>
      </c>
      <c r="AV37" s="22"/>
      <c r="AW37" s="22"/>
      <c r="AX37" s="22"/>
      <c r="AY37" s="22">
        <v>0</v>
      </c>
      <c r="AZ37" s="22"/>
      <c r="BA37" s="22"/>
      <c r="BB37" s="22"/>
      <c r="BC37" s="22">
        <v>0</v>
      </c>
      <c r="BD37" s="22"/>
      <c r="BE37" s="22"/>
      <c r="BF37" s="22"/>
      <c r="BG37" s="22"/>
      <c r="BH37" s="22"/>
      <c r="BI37" s="22"/>
      <c r="BJ37" s="22"/>
      <c r="BK37" s="22"/>
      <c r="BL37" s="22"/>
      <c r="BM37" s="22"/>
      <c r="BN37" s="22"/>
      <c r="BO37" s="22">
        <v>300</v>
      </c>
      <c r="BP37" s="22"/>
      <c r="BQ37" s="22"/>
      <c r="BR37" s="22"/>
      <c r="BS37" s="22"/>
      <c r="BT37" s="22"/>
      <c r="BU37" s="22">
        <v>50</v>
      </c>
      <c r="BV37" s="72">
        <v>850</v>
      </c>
      <c r="BW37" s="22"/>
      <c r="BX37" s="22"/>
      <c r="BY37" s="22"/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39">
        <v>0</v>
      </c>
      <c r="CS37" s="39">
        <v>850</v>
      </c>
    </row>
    <row r="38" spans="1:97" ht="37.5" customHeight="1">
      <c r="A38" s="65">
        <v>18</v>
      </c>
      <c r="B38" s="20"/>
      <c r="C38" s="31"/>
      <c r="D38" s="159" t="s">
        <v>215</v>
      </c>
      <c r="E38" s="93"/>
      <c r="F38" s="93"/>
      <c r="G38" s="93"/>
      <c r="H38" s="93"/>
      <c r="I38" s="93"/>
      <c r="J38" s="93"/>
      <c r="K38" s="93"/>
      <c r="L38" s="93"/>
      <c r="M38" s="93"/>
      <c r="N38" s="174"/>
      <c r="O38" s="93"/>
      <c r="P38" s="178"/>
      <c r="Q38" s="91"/>
      <c r="R38" s="22"/>
      <c r="S38" s="22"/>
      <c r="T38" s="22"/>
      <c r="U38" s="22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72"/>
      <c r="BW38" s="22"/>
      <c r="BX38" s="22"/>
      <c r="BY38" s="22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39"/>
      <c r="CS38" s="39"/>
    </row>
    <row r="39" spans="1:97" ht="37.5" customHeight="1">
      <c r="A39" s="20">
        <v>19</v>
      </c>
      <c r="B39" s="20" t="s">
        <v>457</v>
      </c>
      <c r="C39" s="31">
        <v>222</v>
      </c>
      <c r="D39" s="172" t="s">
        <v>881</v>
      </c>
      <c r="E39" s="93" t="s">
        <v>458</v>
      </c>
      <c r="F39" s="93" t="s">
        <v>882</v>
      </c>
      <c r="G39" s="93" t="s">
        <v>883</v>
      </c>
      <c r="H39" s="93">
        <v>36</v>
      </c>
      <c r="I39" s="93" t="s">
        <v>884</v>
      </c>
      <c r="J39" s="93" t="s">
        <v>885</v>
      </c>
      <c r="K39" s="93" t="s">
        <v>886</v>
      </c>
      <c r="L39" s="93" t="s">
        <v>15</v>
      </c>
      <c r="M39" s="93">
        <v>51000</v>
      </c>
      <c r="N39" s="174">
        <v>47500</v>
      </c>
      <c r="O39" s="93" t="s">
        <v>1007</v>
      </c>
      <c r="P39" s="178">
        <v>5</v>
      </c>
      <c r="Q39" s="91"/>
      <c r="R39" s="22">
        <v>3000</v>
      </c>
      <c r="S39" s="22"/>
      <c r="T39" s="22"/>
      <c r="U39" s="22">
        <v>2000</v>
      </c>
      <c r="V39" s="22">
        <v>8000</v>
      </c>
      <c r="W39" s="22"/>
      <c r="X39" s="22">
        <v>2000</v>
      </c>
      <c r="Y39" s="22"/>
      <c r="Z39" s="22"/>
      <c r="AA39" s="22"/>
      <c r="AB39" s="22"/>
      <c r="AC39" s="22">
        <v>7000</v>
      </c>
      <c r="AD39" s="22"/>
      <c r="AE39" s="22"/>
      <c r="AF39" s="22"/>
      <c r="AG39" s="22"/>
      <c r="AH39" s="22"/>
      <c r="AI39" s="22">
        <v>5000</v>
      </c>
      <c r="AJ39" s="22">
        <v>5000</v>
      </c>
      <c r="AK39" s="22">
        <v>6000</v>
      </c>
      <c r="AL39" s="22"/>
      <c r="AM39" s="22">
        <v>4000</v>
      </c>
      <c r="AN39" s="22">
        <v>4000</v>
      </c>
      <c r="AO39" s="22"/>
      <c r="AP39" s="22">
        <v>2000</v>
      </c>
      <c r="AQ39" s="22"/>
      <c r="AR39" s="22">
        <v>4000</v>
      </c>
      <c r="AS39" s="22">
        <v>2600</v>
      </c>
      <c r="AT39" s="22">
        <v>2000</v>
      </c>
      <c r="AU39" s="22">
        <v>500</v>
      </c>
      <c r="AV39" s="22">
        <v>1000</v>
      </c>
      <c r="AW39" s="22"/>
      <c r="AX39" s="22"/>
      <c r="AY39" s="22">
        <v>0</v>
      </c>
      <c r="AZ39" s="22">
        <v>1200</v>
      </c>
      <c r="BA39" s="22"/>
      <c r="BB39" s="22"/>
      <c r="BC39" s="22">
        <v>0</v>
      </c>
      <c r="BD39" s="22">
        <v>1000</v>
      </c>
      <c r="BE39" s="22">
        <v>500</v>
      </c>
      <c r="BF39" s="22">
        <v>2000</v>
      </c>
      <c r="BG39" s="22">
        <v>2000</v>
      </c>
      <c r="BH39" s="22">
        <v>4000</v>
      </c>
      <c r="BI39" s="22">
        <v>0</v>
      </c>
      <c r="BJ39" s="22">
        <v>4500</v>
      </c>
      <c r="BK39" s="22">
        <v>4500</v>
      </c>
      <c r="BL39" s="22">
        <v>1000</v>
      </c>
      <c r="BM39" s="22"/>
      <c r="BN39" s="22">
        <v>3000</v>
      </c>
      <c r="BO39" s="22"/>
      <c r="BP39" s="22"/>
      <c r="BQ39" s="22"/>
      <c r="BR39" s="22"/>
      <c r="BS39" s="22"/>
      <c r="BT39" s="22"/>
      <c r="BU39" s="22"/>
      <c r="BV39" s="72">
        <v>68300</v>
      </c>
      <c r="BW39" s="22"/>
      <c r="BX39" s="22"/>
      <c r="BY39" s="22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39">
        <v>0</v>
      </c>
      <c r="CS39" s="39">
        <v>68300</v>
      </c>
    </row>
    <row r="40" spans="1:97" ht="37.5" customHeight="1">
      <c r="A40" s="65">
        <v>19</v>
      </c>
      <c r="B40" s="20"/>
      <c r="C40" s="31"/>
      <c r="D40" s="159" t="s">
        <v>218</v>
      </c>
      <c r="E40" s="93"/>
      <c r="F40" s="93"/>
      <c r="G40" s="93"/>
      <c r="H40" s="93"/>
      <c r="I40" s="93"/>
      <c r="J40" s="93"/>
      <c r="K40" s="93"/>
      <c r="L40" s="93"/>
      <c r="M40" s="93"/>
      <c r="N40" s="174"/>
      <c r="O40" s="93"/>
      <c r="P40" s="178"/>
      <c r="Q40" s="91"/>
      <c r="R40" s="22"/>
      <c r="S40" s="22"/>
      <c r="T40" s="22"/>
      <c r="U40" s="22"/>
      <c r="V40" s="22"/>
      <c r="W40" s="22"/>
      <c r="X40" s="22"/>
      <c r="Y40" s="22"/>
      <c r="Z40" s="22"/>
      <c r="AA40" s="22"/>
      <c r="AB40" s="22"/>
      <c r="AC40" s="22"/>
      <c r="AD40" s="22"/>
      <c r="AE40" s="22"/>
      <c r="AF40" s="22"/>
      <c r="AG40" s="22"/>
      <c r="AH40" s="22"/>
      <c r="AI40" s="22"/>
      <c r="AJ40" s="22"/>
      <c r="AK40" s="22"/>
      <c r="AL40" s="22"/>
      <c r="AM40" s="22"/>
      <c r="AN40" s="22"/>
      <c r="AO40" s="22"/>
      <c r="AP40" s="22"/>
      <c r="AQ40" s="22"/>
      <c r="AR40" s="22"/>
      <c r="AS40" s="22"/>
      <c r="AT40" s="22"/>
      <c r="AU40" s="22"/>
      <c r="AV40" s="22"/>
      <c r="AW40" s="22"/>
      <c r="AX40" s="22"/>
      <c r="AY40" s="22"/>
      <c r="AZ40" s="22"/>
      <c r="BA40" s="22"/>
      <c r="BB40" s="22"/>
      <c r="BC40" s="22"/>
      <c r="BD40" s="22"/>
      <c r="BE40" s="22"/>
      <c r="BF40" s="22"/>
      <c r="BG40" s="22"/>
      <c r="BH40" s="22"/>
      <c r="BI40" s="22"/>
      <c r="BJ40" s="22"/>
      <c r="BK40" s="22"/>
      <c r="BL40" s="22"/>
      <c r="BM40" s="22"/>
      <c r="BN40" s="22"/>
      <c r="BO40" s="22"/>
      <c r="BP40" s="22"/>
      <c r="BQ40" s="22"/>
      <c r="BR40" s="22"/>
      <c r="BS40" s="22"/>
      <c r="BT40" s="22"/>
      <c r="BU40" s="22"/>
      <c r="BV40" s="72"/>
      <c r="BW40" s="22"/>
      <c r="BX40" s="22"/>
      <c r="BY40" s="22"/>
      <c r="BZ40" s="22"/>
      <c r="CA40" s="22"/>
      <c r="CB40" s="22"/>
      <c r="CC40" s="22"/>
      <c r="CD40" s="22"/>
      <c r="CE40" s="22"/>
      <c r="CF40" s="22"/>
      <c r="CG40" s="22"/>
      <c r="CH40" s="22"/>
      <c r="CI40" s="22"/>
      <c r="CJ40" s="22"/>
      <c r="CK40" s="22"/>
      <c r="CL40" s="22"/>
      <c r="CM40" s="22"/>
      <c r="CN40" s="22"/>
      <c r="CO40" s="22"/>
      <c r="CP40" s="22"/>
      <c r="CQ40" s="22"/>
      <c r="CR40" s="39"/>
      <c r="CS40" s="39"/>
    </row>
    <row r="41" spans="1:97" s="3" customFormat="1" ht="37.5" customHeight="1">
      <c r="A41" s="20">
        <v>20</v>
      </c>
      <c r="B41" s="20" t="s">
        <v>459</v>
      </c>
      <c r="C41" s="31">
        <v>223</v>
      </c>
      <c r="D41" s="172" t="s">
        <v>887</v>
      </c>
      <c r="E41" s="93" t="s">
        <v>103</v>
      </c>
      <c r="F41" s="93" t="s">
        <v>460</v>
      </c>
      <c r="G41" s="93" t="s">
        <v>888</v>
      </c>
      <c r="H41" s="93">
        <v>24</v>
      </c>
      <c r="I41" s="93" t="s">
        <v>889</v>
      </c>
      <c r="J41" s="93" t="s">
        <v>890</v>
      </c>
      <c r="K41" s="93" t="s">
        <v>891</v>
      </c>
      <c r="L41" s="93" t="s">
        <v>40</v>
      </c>
      <c r="M41" s="93">
        <v>81000</v>
      </c>
      <c r="N41" s="174">
        <v>81000</v>
      </c>
      <c r="O41" s="93" t="s">
        <v>1008</v>
      </c>
      <c r="P41" s="178">
        <v>21</v>
      </c>
      <c r="Q41" s="91"/>
      <c r="R41" s="22">
        <v>1000</v>
      </c>
      <c r="S41" s="20"/>
      <c r="T41" s="20"/>
      <c r="U41" s="20">
        <v>6000</v>
      </c>
      <c r="V41" s="20">
        <v>2000</v>
      </c>
      <c r="W41" s="20"/>
      <c r="X41" s="20">
        <v>100</v>
      </c>
      <c r="Y41" s="20">
        <v>400</v>
      </c>
      <c r="Z41" s="20"/>
      <c r="AA41" s="20"/>
      <c r="AB41" s="20"/>
      <c r="AC41" s="20"/>
      <c r="AD41" s="20"/>
      <c r="AE41" s="20"/>
      <c r="AF41" s="20"/>
      <c r="AG41" s="22"/>
      <c r="AH41" s="22"/>
      <c r="AI41" s="22"/>
      <c r="AJ41" s="22"/>
      <c r="AK41" s="22"/>
      <c r="AL41" s="22"/>
      <c r="AM41" s="22"/>
      <c r="AN41" s="22"/>
      <c r="AO41" s="20"/>
      <c r="AP41" s="20"/>
      <c r="AQ41" s="20"/>
      <c r="AR41" s="20"/>
      <c r="AS41" s="20"/>
      <c r="AT41" s="20"/>
      <c r="AU41" s="20"/>
      <c r="AV41" s="20"/>
      <c r="AW41" s="20"/>
      <c r="AX41" s="20"/>
      <c r="AY41" s="22">
        <v>0</v>
      </c>
      <c r="AZ41" s="22"/>
      <c r="BA41" s="22"/>
      <c r="BB41" s="22"/>
      <c r="BC41" s="22">
        <v>0</v>
      </c>
      <c r="BD41" s="20"/>
      <c r="BE41" s="20">
        <v>1000</v>
      </c>
      <c r="BF41" s="20"/>
      <c r="BG41" s="20"/>
      <c r="BH41" s="20"/>
      <c r="BI41" s="20">
        <v>0</v>
      </c>
      <c r="BJ41" s="20">
        <v>450</v>
      </c>
      <c r="BK41" s="22">
        <v>450</v>
      </c>
      <c r="BL41" s="20">
        <v>2000</v>
      </c>
      <c r="BM41" s="20"/>
      <c r="BN41" s="20"/>
      <c r="BO41" s="20"/>
      <c r="BP41" s="20"/>
      <c r="BQ41" s="20"/>
      <c r="BR41" s="20"/>
      <c r="BS41" s="20"/>
      <c r="BT41" s="22"/>
      <c r="BU41" s="22"/>
      <c r="BV41" s="72">
        <v>12950</v>
      </c>
      <c r="BW41" s="22"/>
      <c r="BX41" s="20"/>
      <c r="BY41" s="22"/>
      <c r="BZ41" s="20"/>
      <c r="CA41" s="22"/>
      <c r="CB41" s="20"/>
      <c r="CC41" s="22"/>
      <c r="CD41" s="22"/>
      <c r="CE41" s="20"/>
      <c r="CF41" s="22"/>
      <c r="CG41" s="22"/>
      <c r="CH41" s="20"/>
      <c r="CI41" s="20"/>
      <c r="CJ41" s="22"/>
      <c r="CK41" s="20"/>
      <c r="CL41" s="20"/>
      <c r="CM41" s="22"/>
      <c r="CN41" s="22"/>
      <c r="CO41" s="20"/>
      <c r="CP41" s="22"/>
      <c r="CQ41" s="20"/>
      <c r="CR41" s="39">
        <v>0</v>
      </c>
      <c r="CS41" s="39">
        <v>12950</v>
      </c>
    </row>
    <row r="42" spans="1:97" ht="37.5" customHeight="1">
      <c r="A42" s="65">
        <v>20</v>
      </c>
      <c r="B42" s="20"/>
      <c r="C42" s="31"/>
      <c r="D42" s="159" t="s">
        <v>220</v>
      </c>
      <c r="E42" s="93"/>
      <c r="F42" s="93"/>
      <c r="G42" s="93"/>
      <c r="H42" s="93"/>
      <c r="I42" s="93"/>
      <c r="J42" s="93"/>
      <c r="K42" s="93"/>
      <c r="L42" s="93"/>
      <c r="M42" s="93"/>
      <c r="N42" s="174"/>
      <c r="O42" s="93"/>
      <c r="P42" s="178"/>
      <c r="Q42" s="91"/>
      <c r="R42" s="22"/>
      <c r="S42" s="22"/>
      <c r="T42" s="22"/>
      <c r="U42" s="22"/>
      <c r="V42" s="22"/>
      <c r="W42" s="22"/>
      <c r="X42" s="22"/>
      <c r="Y42" s="22"/>
      <c r="Z42" s="22"/>
      <c r="AA42" s="22"/>
      <c r="AB42" s="22"/>
      <c r="AC42" s="22"/>
      <c r="AD42" s="22"/>
      <c r="AE42" s="22"/>
      <c r="AF42" s="22"/>
      <c r="AG42" s="22"/>
      <c r="AH42" s="22"/>
      <c r="AI42" s="22"/>
      <c r="AJ42" s="22"/>
      <c r="AK42" s="22"/>
      <c r="AL42" s="22"/>
      <c r="AM42" s="22"/>
      <c r="AN42" s="22"/>
      <c r="AO42" s="22"/>
      <c r="AP42" s="22"/>
      <c r="AQ42" s="22"/>
      <c r="AR42" s="22"/>
      <c r="AS42" s="22"/>
      <c r="AT42" s="22"/>
      <c r="AU42" s="22"/>
      <c r="AV42" s="22"/>
      <c r="AW42" s="22"/>
      <c r="AX42" s="22"/>
      <c r="AY42" s="22"/>
      <c r="AZ42" s="22"/>
      <c r="BA42" s="22"/>
      <c r="BB42" s="22"/>
      <c r="BC42" s="22"/>
      <c r="BD42" s="22"/>
      <c r="BE42" s="22"/>
      <c r="BF42" s="22"/>
      <c r="BG42" s="22"/>
      <c r="BH42" s="22"/>
      <c r="BI42" s="22"/>
      <c r="BJ42" s="22"/>
      <c r="BK42" s="22"/>
      <c r="BL42" s="22"/>
      <c r="BM42" s="22"/>
      <c r="BN42" s="22"/>
      <c r="BO42" s="22"/>
      <c r="BP42" s="22"/>
      <c r="BQ42" s="22"/>
      <c r="BR42" s="22"/>
      <c r="BS42" s="22"/>
      <c r="BT42" s="22"/>
      <c r="BU42" s="22"/>
      <c r="BV42" s="72"/>
      <c r="BW42" s="22"/>
      <c r="BX42" s="22"/>
      <c r="BY42" s="22"/>
      <c r="BZ42" s="22"/>
      <c r="CA42" s="22"/>
      <c r="CB42" s="22"/>
      <c r="CC42" s="22"/>
      <c r="CD42" s="22"/>
      <c r="CE42" s="22"/>
      <c r="CF42" s="22"/>
      <c r="CG42" s="22"/>
      <c r="CH42" s="22"/>
      <c r="CI42" s="22"/>
      <c r="CJ42" s="22"/>
      <c r="CK42" s="22"/>
      <c r="CL42" s="22"/>
      <c r="CM42" s="22"/>
      <c r="CN42" s="22"/>
      <c r="CO42" s="22"/>
      <c r="CP42" s="22"/>
      <c r="CQ42" s="22"/>
      <c r="CR42" s="39"/>
      <c r="CS42" s="39"/>
    </row>
    <row r="43" spans="1:97" ht="37.5" customHeight="1">
      <c r="A43" s="20">
        <v>21</v>
      </c>
      <c r="B43" s="20" t="s">
        <v>461</v>
      </c>
      <c r="C43" s="31">
        <v>234</v>
      </c>
      <c r="D43" s="172" t="s">
        <v>892</v>
      </c>
      <c r="E43" s="93" t="s">
        <v>462</v>
      </c>
      <c r="F43" s="93" t="s">
        <v>353</v>
      </c>
      <c r="G43" s="93" t="s">
        <v>893</v>
      </c>
      <c r="H43" s="93">
        <v>24</v>
      </c>
      <c r="I43" s="93" t="s">
        <v>894</v>
      </c>
      <c r="J43" s="93" t="s">
        <v>895</v>
      </c>
      <c r="K43" s="93" t="s">
        <v>896</v>
      </c>
      <c r="L43" s="93" t="s">
        <v>1009</v>
      </c>
      <c r="M43" s="93">
        <v>265000</v>
      </c>
      <c r="N43" s="174">
        <v>244900</v>
      </c>
      <c r="O43" s="93" t="s">
        <v>1010</v>
      </c>
      <c r="P43" s="178">
        <v>44</v>
      </c>
      <c r="Q43" s="91"/>
      <c r="R43" s="22">
        <v>5000</v>
      </c>
      <c r="S43" s="22"/>
      <c r="T43" s="22"/>
      <c r="U43" s="22"/>
      <c r="V43" s="22"/>
      <c r="W43" s="22"/>
      <c r="X43" s="22">
        <v>2000</v>
      </c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>
        <v>600</v>
      </c>
      <c r="AT43" s="22"/>
      <c r="AU43" s="22"/>
      <c r="AV43" s="22"/>
      <c r="AW43" s="22"/>
      <c r="AX43" s="22"/>
      <c r="AY43" s="22">
        <v>0</v>
      </c>
      <c r="AZ43" s="22"/>
      <c r="BA43" s="22"/>
      <c r="BB43" s="22"/>
      <c r="BC43" s="22">
        <v>0</v>
      </c>
      <c r="BD43" s="22"/>
      <c r="BE43" s="22">
        <v>200</v>
      </c>
      <c r="BF43" s="22"/>
      <c r="BG43" s="22"/>
      <c r="BH43" s="22">
        <v>300</v>
      </c>
      <c r="BI43" s="22"/>
      <c r="BJ43" s="22"/>
      <c r="BK43" s="22"/>
      <c r="BL43" s="22"/>
      <c r="BM43" s="22"/>
      <c r="BN43" s="22"/>
      <c r="BO43" s="22">
        <v>0</v>
      </c>
      <c r="BP43" s="22"/>
      <c r="BQ43" s="22">
        <v>300</v>
      </c>
      <c r="BR43" s="22"/>
      <c r="BS43" s="22"/>
      <c r="BT43" s="22"/>
      <c r="BU43" s="22"/>
      <c r="BV43" s="72">
        <v>8400</v>
      </c>
      <c r="BW43" s="22"/>
      <c r="BX43" s="22"/>
      <c r="BY43" s="22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39">
        <v>0</v>
      </c>
      <c r="CS43" s="39">
        <v>8400</v>
      </c>
    </row>
    <row r="44" spans="1:97" ht="29.25" customHeight="1">
      <c r="A44" s="65">
        <v>21</v>
      </c>
      <c r="B44" s="20"/>
      <c r="C44" s="31"/>
      <c r="D44" s="159" t="s">
        <v>227</v>
      </c>
      <c r="E44" s="93"/>
      <c r="F44" s="93"/>
      <c r="G44" s="93"/>
      <c r="H44" s="93"/>
      <c r="I44" s="93"/>
      <c r="J44" s="93"/>
      <c r="K44" s="93"/>
      <c r="L44" s="93"/>
      <c r="M44" s="93"/>
      <c r="N44" s="174"/>
      <c r="O44" s="93"/>
      <c r="P44" s="178"/>
      <c r="Q44" s="91"/>
      <c r="R44" s="22"/>
      <c r="S44" s="22"/>
      <c r="T44" s="22"/>
      <c r="U44" s="22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72"/>
      <c r="BW44" s="22"/>
      <c r="BX44" s="22"/>
      <c r="BY44" s="22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39"/>
      <c r="CS44" s="39"/>
    </row>
    <row r="45" spans="1:97" s="122" customFormat="1" ht="37.5" customHeight="1">
      <c r="A45" s="111">
        <v>22</v>
      </c>
      <c r="B45" s="111" t="s">
        <v>463</v>
      </c>
      <c r="C45" s="168">
        <v>302</v>
      </c>
      <c r="D45" s="173"/>
      <c r="E45" s="167" t="s">
        <v>464</v>
      </c>
      <c r="F45" s="167" t="s">
        <v>465</v>
      </c>
      <c r="G45" s="167" t="s">
        <v>116</v>
      </c>
      <c r="H45" s="167"/>
      <c r="I45" s="167"/>
      <c r="J45" s="167"/>
      <c r="K45" s="167"/>
      <c r="L45" s="167" t="s">
        <v>350</v>
      </c>
      <c r="M45" s="167"/>
      <c r="N45" s="176"/>
      <c r="O45" s="167"/>
      <c r="P45" s="179"/>
      <c r="Q45" s="113" t="s">
        <v>809</v>
      </c>
      <c r="R45" s="116"/>
      <c r="S45" s="116">
        <v>2000</v>
      </c>
      <c r="T45" s="116"/>
      <c r="U45" s="116"/>
      <c r="V45" s="116"/>
      <c r="W45" s="116"/>
      <c r="X45" s="116"/>
      <c r="Y45" s="116"/>
      <c r="Z45" s="116"/>
      <c r="AA45" s="116"/>
      <c r="AB45" s="116"/>
      <c r="AC45" s="116"/>
      <c r="AD45" s="116"/>
      <c r="AE45" s="116"/>
      <c r="AF45" s="116"/>
      <c r="AG45" s="116"/>
      <c r="AH45" s="116"/>
      <c r="AI45" s="116"/>
      <c r="AJ45" s="116"/>
      <c r="AK45" s="116"/>
      <c r="AL45" s="116"/>
      <c r="AM45" s="116"/>
      <c r="AN45" s="116"/>
      <c r="AO45" s="116"/>
      <c r="AP45" s="116"/>
      <c r="AQ45" s="116"/>
      <c r="AR45" s="116"/>
      <c r="AS45" s="116"/>
      <c r="AT45" s="116"/>
      <c r="AU45" s="116"/>
      <c r="AV45" s="116"/>
      <c r="AW45" s="116"/>
      <c r="AX45" s="116"/>
      <c r="AY45" s="116">
        <v>0</v>
      </c>
      <c r="AZ45" s="116"/>
      <c r="BA45" s="116"/>
      <c r="BB45" s="116"/>
      <c r="BC45" s="116">
        <v>0</v>
      </c>
      <c r="BD45" s="116"/>
      <c r="BE45" s="116"/>
      <c r="BF45" s="116"/>
      <c r="BG45" s="116"/>
      <c r="BH45" s="116"/>
      <c r="BI45" s="116">
        <v>0</v>
      </c>
      <c r="BJ45" s="116">
        <v>90</v>
      </c>
      <c r="BK45" s="116">
        <v>90</v>
      </c>
      <c r="BL45" s="116"/>
      <c r="BM45" s="116"/>
      <c r="BN45" s="116"/>
      <c r="BO45" s="116"/>
      <c r="BP45" s="116"/>
      <c r="BQ45" s="116"/>
      <c r="BR45" s="116"/>
      <c r="BS45" s="116"/>
      <c r="BT45" s="116"/>
      <c r="BU45" s="116"/>
      <c r="BV45" s="119">
        <v>2090</v>
      </c>
      <c r="BW45" s="116"/>
      <c r="BX45" s="116"/>
      <c r="BY45" s="116"/>
      <c r="BZ45" s="116"/>
      <c r="CA45" s="116"/>
      <c r="CB45" s="116"/>
      <c r="CC45" s="116"/>
      <c r="CD45" s="116"/>
      <c r="CE45" s="116"/>
      <c r="CF45" s="116"/>
      <c r="CG45" s="116"/>
      <c r="CH45" s="116"/>
      <c r="CI45" s="116"/>
      <c r="CJ45" s="116"/>
      <c r="CK45" s="116"/>
      <c r="CL45" s="116"/>
      <c r="CM45" s="116"/>
      <c r="CN45" s="116"/>
      <c r="CO45" s="116"/>
      <c r="CP45" s="116"/>
      <c r="CQ45" s="116"/>
      <c r="CR45" s="154">
        <v>0</v>
      </c>
      <c r="CS45" s="154">
        <v>2090</v>
      </c>
    </row>
    <row r="46" spans="1:97" s="122" customFormat="1" ht="37.5" customHeight="1">
      <c r="A46" s="111">
        <v>23</v>
      </c>
      <c r="B46" s="111" t="s">
        <v>466</v>
      </c>
      <c r="C46" s="112">
        <v>308</v>
      </c>
      <c r="D46" s="173"/>
      <c r="E46" s="167" t="s">
        <v>108</v>
      </c>
      <c r="F46" s="167" t="s">
        <v>467</v>
      </c>
      <c r="G46" s="167" t="s">
        <v>137</v>
      </c>
      <c r="H46" s="167"/>
      <c r="I46" s="167"/>
      <c r="J46" s="167"/>
      <c r="K46" s="167"/>
      <c r="L46" s="167" t="s">
        <v>7</v>
      </c>
      <c r="M46" s="167"/>
      <c r="N46" s="176"/>
      <c r="O46" s="167"/>
      <c r="P46" s="179"/>
      <c r="Q46" s="113" t="s">
        <v>809</v>
      </c>
      <c r="R46" s="116">
        <v>2000</v>
      </c>
      <c r="S46" s="116"/>
      <c r="T46" s="116"/>
      <c r="U46" s="116"/>
      <c r="V46" s="116">
        <v>2500</v>
      </c>
      <c r="W46" s="116"/>
      <c r="X46" s="116"/>
      <c r="Y46" s="116"/>
      <c r="Z46" s="116"/>
      <c r="AA46" s="116"/>
      <c r="AB46" s="116">
        <v>3000</v>
      </c>
      <c r="AC46" s="116"/>
      <c r="AD46" s="116"/>
      <c r="AE46" s="116"/>
      <c r="AF46" s="116">
        <v>100</v>
      </c>
      <c r="AG46" s="116">
        <v>100</v>
      </c>
      <c r="AH46" s="116"/>
      <c r="AI46" s="116"/>
      <c r="AJ46" s="116"/>
      <c r="AK46" s="116">
        <v>5000</v>
      </c>
      <c r="AL46" s="116"/>
      <c r="AM46" s="116">
        <v>3000</v>
      </c>
      <c r="AN46" s="116">
        <v>3000</v>
      </c>
      <c r="AO46" s="116">
        <v>1000</v>
      </c>
      <c r="AP46" s="116">
        <v>5000</v>
      </c>
      <c r="AQ46" s="116">
        <v>3000</v>
      </c>
      <c r="AR46" s="116">
        <v>3000</v>
      </c>
      <c r="AS46" s="116"/>
      <c r="AT46" s="116">
        <v>10000</v>
      </c>
      <c r="AU46" s="116">
        <v>500</v>
      </c>
      <c r="AV46" s="116">
        <v>5000</v>
      </c>
      <c r="AW46" s="116"/>
      <c r="AX46" s="116">
        <v>1000</v>
      </c>
      <c r="AY46" s="116">
        <v>1000</v>
      </c>
      <c r="AZ46" s="116">
        <v>1500</v>
      </c>
      <c r="BA46" s="116"/>
      <c r="BB46" s="116"/>
      <c r="BC46" s="116">
        <v>0</v>
      </c>
      <c r="BD46" s="116">
        <v>5000</v>
      </c>
      <c r="BE46" s="116"/>
      <c r="BF46" s="116">
        <v>2000</v>
      </c>
      <c r="BG46" s="116">
        <v>10000</v>
      </c>
      <c r="BH46" s="116">
        <v>5000</v>
      </c>
      <c r="BI46" s="116">
        <v>0</v>
      </c>
      <c r="BJ46" s="116">
        <v>5400</v>
      </c>
      <c r="BK46" s="116">
        <v>5400</v>
      </c>
      <c r="BL46" s="116"/>
      <c r="BM46" s="116">
        <v>30000</v>
      </c>
      <c r="BN46" s="116">
        <v>2000</v>
      </c>
      <c r="BO46" s="116">
        <v>2000</v>
      </c>
      <c r="BP46" s="116"/>
      <c r="BQ46" s="116">
        <v>200</v>
      </c>
      <c r="BR46" s="116"/>
      <c r="BS46" s="116"/>
      <c r="BT46" s="116">
        <v>2000</v>
      </c>
      <c r="BU46" s="116"/>
      <c r="BV46" s="119">
        <v>109200</v>
      </c>
      <c r="BW46" s="116"/>
      <c r="BX46" s="116"/>
      <c r="BY46" s="116"/>
      <c r="BZ46" s="116"/>
      <c r="CA46" s="116"/>
      <c r="CB46" s="116">
        <v>3800</v>
      </c>
      <c r="CC46" s="116"/>
      <c r="CD46" s="116"/>
      <c r="CE46" s="116">
        <v>0</v>
      </c>
      <c r="CF46" s="116">
        <v>3000</v>
      </c>
      <c r="CG46" s="116"/>
      <c r="CH46" s="116"/>
      <c r="CI46" s="116">
        <v>0</v>
      </c>
      <c r="CJ46" s="116"/>
      <c r="CK46" s="116">
        <v>0</v>
      </c>
      <c r="CL46" s="116">
        <v>2000</v>
      </c>
      <c r="CM46" s="116"/>
      <c r="CN46" s="116"/>
      <c r="CO46" s="116">
        <v>0</v>
      </c>
      <c r="CP46" s="116"/>
      <c r="CQ46" s="116">
        <v>0</v>
      </c>
      <c r="CR46" s="154">
        <v>8800</v>
      </c>
      <c r="CS46" s="154">
        <v>118000</v>
      </c>
    </row>
    <row r="47" spans="1:97" ht="45" customHeight="1">
      <c r="A47" s="65">
        <v>23</v>
      </c>
      <c r="B47" s="20"/>
      <c r="C47" s="31"/>
      <c r="D47" s="159" t="s">
        <v>229</v>
      </c>
      <c r="E47" s="93"/>
      <c r="F47" s="93"/>
      <c r="G47" s="93"/>
      <c r="H47" s="93"/>
      <c r="I47" s="93"/>
      <c r="J47" s="93"/>
      <c r="K47" s="93"/>
      <c r="L47" s="93"/>
      <c r="M47" s="93"/>
      <c r="N47" s="174"/>
      <c r="O47" s="93"/>
      <c r="P47" s="178"/>
      <c r="Q47" s="91"/>
      <c r="R47" s="22"/>
      <c r="S47" s="22"/>
      <c r="T47" s="22"/>
      <c r="U47" s="22"/>
      <c r="V47" s="22"/>
      <c r="W47" s="22"/>
      <c r="X47" s="22"/>
      <c r="Y47" s="22"/>
      <c r="Z47" s="22"/>
      <c r="AA47" s="22"/>
      <c r="AB47" s="22"/>
      <c r="AC47" s="22"/>
      <c r="AD47" s="22"/>
      <c r="AE47" s="22"/>
      <c r="AF47" s="22"/>
      <c r="AG47" s="22"/>
      <c r="AH47" s="22"/>
      <c r="AI47" s="22"/>
      <c r="AJ47" s="22"/>
      <c r="AK47" s="22"/>
      <c r="AL47" s="22"/>
      <c r="AM47" s="22"/>
      <c r="AN47" s="22"/>
      <c r="AO47" s="22"/>
      <c r="AP47" s="22"/>
      <c r="AQ47" s="22"/>
      <c r="AR47" s="22"/>
      <c r="AS47" s="22"/>
      <c r="AT47" s="22"/>
      <c r="AU47" s="22"/>
      <c r="AV47" s="22"/>
      <c r="AW47" s="22"/>
      <c r="AX47" s="22"/>
      <c r="AY47" s="22"/>
      <c r="AZ47" s="22"/>
      <c r="BA47" s="22"/>
      <c r="BB47" s="22"/>
      <c r="BC47" s="22"/>
      <c r="BD47" s="22"/>
      <c r="BE47" s="22"/>
      <c r="BF47" s="22"/>
      <c r="BG47" s="22"/>
      <c r="BH47" s="22"/>
      <c r="BI47" s="22"/>
      <c r="BJ47" s="22"/>
      <c r="BK47" s="22"/>
      <c r="BL47" s="22"/>
      <c r="BM47" s="22"/>
      <c r="BN47" s="22"/>
      <c r="BO47" s="22"/>
      <c r="BP47" s="22"/>
      <c r="BQ47" s="22"/>
      <c r="BR47" s="22"/>
      <c r="BS47" s="22"/>
      <c r="BT47" s="22"/>
      <c r="BU47" s="22"/>
      <c r="BV47" s="72"/>
      <c r="BW47" s="22"/>
      <c r="BX47" s="22"/>
      <c r="BY47" s="22"/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39"/>
      <c r="CS47" s="39"/>
    </row>
    <row r="48" spans="1:97" ht="24.75" customHeight="1">
      <c r="A48" s="65">
        <v>23</v>
      </c>
      <c r="B48" s="20"/>
      <c r="C48" s="31"/>
      <c r="D48" s="159" t="s">
        <v>230</v>
      </c>
      <c r="E48" s="93"/>
      <c r="F48" s="93"/>
      <c r="G48" s="93"/>
      <c r="H48" s="93"/>
      <c r="I48" s="93"/>
      <c r="J48" s="93"/>
      <c r="K48" s="93"/>
      <c r="L48" s="93"/>
      <c r="M48" s="93"/>
      <c r="N48" s="174"/>
      <c r="O48" s="93"/>
      <c r="P48" s="178"/>
      <c r="Q48" s="91"/>
      <c r="R48" s="22"/>
      <c r="S48" s="22"/>
      <c r="T48" s="22"/>
      <c r="U48" s="22"/>
      <c r="V48" s="22"/>
      <c r="W48" s="22"/>
      <c r="X48" s="22"/>
      <c r="Y48" s="22"/>
      <c r="Z48" s="22"/>
      <c r="AA48" s="22"/>
      <c r="AB48" s="22"/>
      <c r="AC48" s="22"/>
      <c r="AD48" s="22"/>
      <c r="AE48" s="22"/>
      <c r="AF48" s="22"/>
      <c r="AG48" s="22"/>
      <c r="AH48" s="22"/>
      <c r="AI48" s="22"/>
      <c r="AJ48" s="22"/>
      <c r="AK48" s="22"/>
      <c r="AL48" s="22"/>
      <c r="AM48" s="22"/>
      <c r="AN48" s="22"/>
      <c r="AO48" s="22"/>
      <c r="AP48" s="22"/>
      <c r="AQ48" s="22"/>
      <c r="AR48" s="22"/>
      <c r="AS48" s="22"/>
      <c r="AT48" s="22"/>
      <c r="AU48" s="22"/>
      <c r="AV48" s="22"/>
      <c r="AW48" s="22"/>
      <c r="AX48" s="22"/>
      <c r="AY48" s="22"/>
      <c r="AZ48" s="22"/>
      <c r="BA48" s="22"/>
      <c r="BB48" s="22"/>
      <c r="BC48" s="22"/>
      <c r="BD48" s="22"/>
      <c r="BE48" s="22"/>
      <c r="BF48" s="22"/>
      <c r="BG48" s="22"/>
      <c r="BH48" s="22"/>
      <c r="BI48" s="22"/>
      <c r="BJ48" s="22"/>
      <c r="BK48" s="22"/>
      <c r="BL48" s="22"/>
      <c r="BM48" s="22"/>
      <c r="BN48" s="22"/>
      <c r="BO48" s="22"/>
      <c r="BP48" s="22"/>
      <c r="BQ48" s="22"/>
      <c r="BR48" s="22"/>
      <c r="BS48" s="22"/>
      <c r="BT48" s="22"/>
      <c r="BU48" s="22"/>
      <c r="BV48" s="72"/>
      <c r="BW48" s="22"/>
      <c r="BX48" s="22"/>
      <c r="BY48" s="22"/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39"/>
      <c r="CS48" s="39"/>
    </row>
    <row r="49" spans="1:97" ht="37.5" customHeight="1">
      <c r="A49" s="20">
        <v>24</v>
      </c>
      <c r="B49" s="20" t="s">
        <v>468</v>
      </c>
      <c r="C49" s="52">
        <v>362</v>
      </c>
      <c r="D49" s="172" t="s">
        <v>897</v>
      </c>
      <c r="E49" s="93" t="s">
        <v>898</v>
      </c>
      <c r="F49" s="93" t="s">
        <v>11</v>
      </c>
      <c r="G49" s="93" t="s">
        <v>899</v>
      </c>
      <c r="H49" s="93" t="s">
        <v>586</v>
      </c>
      <c r="I49" s="93" t="s">
        <v>900</v>
      </c>
      <c r="J49" s="93" t="s">
        <v>901</v>
      </c>
      <c r="K49" s="93" t="s">
        <v>902</v>
      </c>
      <c r="L49" s="93" t="s">
        <v>15</v>
      </c>
      <c r="M49" s="93">
        <v>158188</v>
      </c>
      <c r="N49" s="174">
        <v>105000</v>
      </c>
      <c r="O49" s="93" t="s">
        <v>682</v>
      </c>
      <c r="P49" s="178">
        <v>7</v>
      </c>
      <c r="Q49" s="95"/>
      <c r="R49" s="22"/>
      <c r="S49" s="22"/>
      <c r="T49" s="22"/>
      <c r="U49" s="22"/>
      <c r="V49" s="22"/>
      <c r="W49" s="22"/>
      <c r="X49" s="22">
        <v>800</v>
      </c>
      <c r="Y49" s="22"/>
      <c r="Z49" s="22"/>
      <c r="AA49" s="22"/>
      <c r="AB49" s="22"/>
      <c r="AC49" s="22">
        <v>500</v>
      </c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>
        <v>0</v>
      </c>
      <c r="AZ49" s="22"/>
      <c r="BA49" s="22"/>
      <c r="BB49" s="22"/>
      <c r="BC49" s="22">
        <v>0</v>
      </c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>
        <v>300</v>
      </c>
      <c r="BQ49" s="22"/>
      <c r="BR49" s="22"/>
      <c r="BS49" s="22"/>
      <c r="BT49" s="22"/>
      <c r="BU49" s="22"/>
      <c r="BV49" s="72">
        <v>1600</v>
      </c>
      <c r="BW49" s="22"/>
      <c r="BX49" s="22"/>
      <c r="BY49" s="22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39">
        <v>0</v>
      </c>
      <c r="CS49" s="39">
        <v>1600</v>
      </c>
    </row>
    <row r="50" spans="1:97" s="122" customFormat="1" ht="37.5" customHeight="1">
      <c r="A50" s="111">
        <v>25</v>
      </c>
      <c r="B50" s="111" t="s">
        <v>470</v>
      </c>
      <c r="C50" s="124">
        <v>362</v>
      </c>
      <c r="D50" s="173"/>
      <c r="E50" s="167" t="s">
        <v>469</v>
      </c>
      <c r="F50" s="167" t="s">
        <v>17</v>
      </c>
      <c r="G50" s="167" t="s">
        <v>67</v>
      </c>
      <c r="H50" s="167"/>
      <c r="I50" s="167"/>
      <c r="J50" s="167"/>
      <c r="K50" s="167"/>
      <c r="L50" s="167" t="s">
        <v>15</v>
      </c>
      <c r="M50" s="167"/>
      <c r="N50" s="176"/>
      <c r="O50" s="167"/>
      <c r="P50" s="179"/>
      <c r="Q50" s="113" t="s">
        <v>809</v>
      </c>
      <c r="R50" s="116"/>
      <c r="S50" s="116"/>
      <c r="T50" s="116"/>
      <c r="U50" s="116"/>
      <c r="V50" s="116"/>
      <c r="W50" s="116"/>
      <c r="X50" s="116">
        <v>250</v>
      </c>
      <c r="Y50" s="116"/>
      <c r="Z50" s="116"/>
      <c r="AA50" s="116"/>
      <c r="AB50" s="116"/>
      <c r="AC50" s="116">
        <v>200</v>
      </c>
      <c r="AD50" s="116"/>
      <c r="AE50" s="116"/>
      <c r="AF50" s="116"/>
      <c r="AG50" s="116"/>
      <c r="AH50" s="116"/>
      <c r="AI50" s="116"/>
      <c r="AJ50" s="116"/>
      <c r="AK50" s="116"/>
      <c r="AL50" s="116"/>
      <c r="AM50" s="116"/>
      <c r="AN50" s="116"/>
      <c r="AO50" s="116"/>
      <c r="AP50" s="116"/>
      <c r="AQ50" s="116"/>
      <c r="AR50" s="116"/>
      <c r="AS50" s="116"/>
      <c r="AT50" s="116"/>
      <c r="AU50" s="116"/>
      <c r="AV50" s="116"/>
      <c r="AW50" s="116"/>
      <c r="AX50" s="116"/>
      <c r="AY50" s="116">
        <v>0</v>
      </c>
      <c r="AZ50" s="116"/>
      <c r="BA50" s="116"/>
      <c r="BB50" s="116"/>
      <c r="BC50" s="116">
        <v>0</v>
      </c>
      <c r="BD50" s="116"/>
      <c r="BE50" s="116"/>
      <c r="BF50" s="116"/>
      <c r="BG50" s="116"/>
      <c r="BH50" s="116"/>
      <c r="BI50" s="116"/>
      <c r="BJ50" s="116"/>
      <c r="BK50" s="116"/>
      <c r="BL50" s="116"/>
      <c r="BM50" s="116"/>
      <c r="BN50" s="116"/>
      <c r="BO50" s="116"/>
      <c r="BP50" s="116"/>
      <c r="BQ50" s="116"/>
      <c r="BR50" s="116"/>
      <c r="BS50" s="116"/>
      <c r="BT50" s="116"/>
      <c r="BU50" s="116"/>
      <c r="BV50" s="119">
        <v>450</v>
      </c>
      <c r="BW50" s="116"/>
      <c r="BX50" s="116"/>
      <c r="BY50" s="116"/>
      <c r="BZ50" s="116"/>
      <c r="CA50" s="116"/>
      <c r="CB50" s="116"/>
      <c r="CC50" s="116"/>
      <c r="CD50" s="116"/>
      <c r="CE50" s="116"/>
      <c r="CF50" s="116"/>
      <c r="CG50" s="116"/>
      <c r="CH50" s="116"/>
      <c r="CI50" s="116"/>
      <c r="CJ50" s="116"/>
      <c r="CK50" s="116"/>
      <c r="CL50" s="116"/>
      <c r="CM50" s="116"/>
      <c r="CN50" s="116"/>
      <c r="CO50" s="116"/>
      <c r="CP50" s="116"/>
      <c r="CQ50" s="116"/>
      <c r="CR50" s="154">
        <v>0</v>
      </c>
      <c r="CS50" s="154">
        <v>450</v>
      </c>
    </row>
    <row r="51" spans="1:97" ht="37.5" customHeight="1">
      <c r="A51" s="65">
        <v>25</v>
      </c>
      <c r="B51" s="20"/>
      <c r="C51" s="31"/>
      <c r="D51" s="159" t="s">
        <v>233</v>
      </c>
      <c r="E51" s="93"/>
      <c r="F51" s="93"/>
      <c r="G51" s="93"/>
      <c r="H51" s="93"/>
      <c r="I51" s="93"/>
      <c r="J51" s="93"/>
      <c r="K51" s="93"/>
      <c r="L51" s="93"/>
      <c r="M51" s="93"/>
      <c r="N51" s="174"/>
      <c r="O51" s="93"/>
      <c r="P51" s="178"/>
      <c r="Q51" s="91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2"/>
      <c r="AJ51" s="22"/>
      <c r="AK51" s="22"/>
      <c r="AL51" s="22"/>
      <c r="AM51" s="22"/>
      <c r="AN51" s="22"/>
      <c r="AO51" s="22"/>
      <c r="AP51" s="22"/>
      <c r="AQ51" s="22"/>
      <c r="AR51" s="22"/>
      <c r="AS51" s="22"/>
      <c r="AT51" s="22"/>
      <c r="AU51" s="22"/>
      <c r="AV51" s="22"/>
      <c r="AW51" s="22"/>
      <c r="AX51" s="22"/>
      <c r="AY51" s="22"/>
      <c r="AZ51" s="22"/>
      <c r="BA51" s="22"/>
      <c r="BB51" s="22"/>
      <c r="BC51" s="22"/>
      <c r="BD51" s="22"/>
      <c r="BE51" s="22"/>
      <c r="BF51" s="22"/>
      <c r="BG51" s="22"/>
      <c r="BH51" s="22"/>
      <c r="BI51" s="22"/>
      <c r="BJ51" s="22"/>
      <c r="BK51" s="22"/>
      <c r="BL51" s="22"/>
      <c r="BM51" s="22"/>
      <c r="BN51" s="22"/>
      <c r="BO51" s="22"/>
      <c r="BP51" s="22"/>
      <c r="BQ51" s="22"/>
      <c r="BR51" s="22"/>
      <c r="BS51" s="22"/>
      <c r="BT51" s="22"/>
      <c r="BU51" s="22"/>
      <c r="BV51" s="72"/>
      <c r="BW51" s="22"/>
      <c r="BX51" s="22"/>
      <c r="BY51" s="22"/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39"/>
      <c r="CS51" s="39"/>
    </row>
    <row r="52" spans="1:97" s="122" customFormat="1" ht="37.5" customHeight="1">
      <c r="A52" s="111">
        <v>26</v>
      </c>
      <c r="B52" s="111" t="s">
        <v>471</v>
      </c>
      <c r="C52" s="169">
        <v>395</v>
      </c>
      <c r="D52" s="173"/>
      <c r="E52" s="167" t="s">
        <v>472</v>
      </c>
      <c r="F52" s="167" t="s">
        <v>11</v>
      </c>
      <c r="G52" s="167" t="s">
        <v>447</v>
      </c>
      <c r="H52" s="167"/>
      <c r="I52" s="167"/>
      <c r="J52" s="167"/>
      <c r="K52" s="167"/>
      <c r="L52" s="167" t="s">
        <v>92</v>
      </c>
      <c r="M52" s="167"/>
      <c r="N52" s="176"/>
      <c r="O52" s="167"/>
      <c r="P52" s="179"/>
      <c r="Q52" s="113" t="s">
        <v>809</v>
      </c>
      <c r="R52" s="116"/>
      <c r="S52" s="116"/>
      <c r="T52" s="116"/>
      <c r="U52" s="116"/>
      <c r="V52" s="116"/>
      <c r="W52" s="116"/>
      <c r="X52" s="116"/>
      <c r="Y52" s="116"/>
      <c r="Z52" s="116"/>
      <c r="AA52" s="116"/>
      <c r="AB52" s="116"/>
      <c r="AC52" s="116">
        <v>2000</v>
      </c>
      <c r="AD52" s="116"/>
      <c r="AE52" s="116"/>
      <c r="AF52" s="116"/>
      <c r="AG52" s="116"/>
      <c r="AH52" s="116"/>
      <c r="AI52" s="116"/>
      <c r="AJ52" s="116"/>
      <c r="AK52" s="116"/>
      <c r="AL52" s="116"/>
      <c r="AM52" s="116"/>
      <c r="AN52" s="116"/>
      <c r="AO52" s="116"/>
      <c r="AP52" s="116"/>
      <c r="AQ52" s="116"/>
      <c r="AR52" s="116"/>
      <c r="AS52" s="116"/>
      <c r="AT52" s="116"/>
      <c r="AU52" s="116"/>
      <c r="AV52" s="116"/>
      <c r="AW52" s="116"/>
      <c r="AX52" s="116"/>
      <c r="AY52" s="116">
        <v>0</v>
      </c>
      <c r="AZ52" s="116"/>
      <c r="BA52" s="116"/>
      <c r="BB52" s="116"/>
      <c r="BC52" s="116">
        <v>0</v>
      </c>
      <c r="BD52" s="116"/>
      <c r="BE52" s="116"/>
      <c r="BF52" s="116"/>
      <c r="BG52" s="116"/>
      <c r="BH52" s="116"/>
      <c r="BI52" s="116"/>
      <c r="BJ52" s="116"/>
      <c r="BK52" s="116"/>
      <c r="BL52" s="116"/>
      <c r="BM52" s="116"/>
      <c r="BN52" s="116"/>
      <c r="BO52" s="116"/>
      <c r="BP52" s="116"/>
      <c r="BQ52" s="116"/>
      <c r="BR52" s="116"/>
      <c r="BS52" s="116"/>
      <c r="BT52" s="116"/>
      <c r="BU52" s="116"/>
      <c r="BV52" s="119">
        <v>2000</v>
      </c>
      <c r="BW52" s="116"/>
      <c r="BX52" s="116"/>
      <c r="BY52" s="116"/>
      <c r="BZ52" s="116"/>
      <c r="CA52" s="116"/>
      <c r="CB52" s="116"/>
      <c r="CC52" s="116"/>
      <c r="CD52" s="116"/>
      <c r="CE52" s="116"/>
      <c r="CF52" s="116"/>
      <c r="CG52" s="116"/>
      <c r="CH52" s="116"/>
      <c r="CI52" s="116"/>
      <c r="CJ52" s="116"/>
      <c r="CK52" s="116"/>
      <c r="CL52" s="116"/>
      <c r="CM52" s="116"/>
      <c r="CN52" s="116"/>
      <c r="CO52" s="116"/>
      <c r="CP52" s="116"/>
      <c r="CQ52" s="116"/>
      <c r="CR52" s="154">
        <v>0</v>
      </c>
      <c r="CS52" s="154">
        <v>2000</v>
      </c>
    </row>
    <row r="53" spans="1:97" ht="37.5" customHeight="1">
      <c r="A53" s="65">
        <v>26</v>
      </c>
      <c r="B53" s="20"/>
      <c r="C53" s="31"/>
      <c r="D53" s="159" t="s">
        <v>234</v>
      </c>
      <c r="E53" s="93"/>
      <c r="F53" s="93"/>
      <c r="G53" s="93"/>
      <c r="H53" s="93"/>
      <c r="I53" s="93"/>
      <c r="J53" s="93"/>
      <c r="K53" s="93"/>
      <c r="L53" s="93"/>
      <c r="M53" s="93"/>
      <c r="N53" s="174"/>
      <c r="O53" s="93"/>
      <c r="P53" s="178"/>
      <c r="Q53" s="91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72"/>
      <c r="BW53" s="22"/>
      <c r="BX53" s="22"/>
      <c r="BY53" s="22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39"/>
      <c r="CS53" s="39"/>
    </row>
    <row r="54" spans="1:97" ht="37.5" customHeight="1">
      <c r="A54" s="20">
        <v>27</v>
      </c>
      <c r="B54" s="20" t="s">
        <v>473</v>
      </c>
      <c r="C54" s="31">
        <v>417</v>
      </c>
      <c r="D54" s="172" t="s">
        <v>903</v>
      </c>
      <c r="E54" s="93" t="s">
        <v>474</v>
      </c>
      <c r="F54" s="93" t="s">
        <v>475</v>
      </c>
      <c r="G54" s="93" t="s">
        <v>904</v>
      </c>
      <c r="H54" s="93">
        <v>36</v>
      </c>
      <c r="I54" s="93" t="s">
        <v>905</v>
      </c>
      <c r="J54" s="93" t="s">
        <v>906</v>
      </c>
      <c r="K54" s="93" t="s">
        <v>907</v>
      </c>
      <c r="L54" s="93" t="s">
        <v>7</v>
      </c>
      <c r="M54" s="93">
        <v>36000</v>
      </c>
      <c r="N54" s="174">
        <v>33900</v>
      </c>
      <c r="O54" s="93" t="s">
        <v>699</v>
      </c>
      <c r="P54" s="178">
        <v>39</v>
      </c>
      <c r="Q54" s="91"/>
      <c r="R54" s="22">
        <v>45000</v>
      </c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2"/>
      <c r="AJ54" s="22"/>
      <c r="AK54" s="22"/>
      <c r="AL54" s="22"/>
      <c r="AM54" s="22"/>
      <c r="AN54" s="22"/>
      <c r="AO54" s="22"/>
      <c r="AP54" s="22"/>
      <c r="AQ54" s="22"/>
      <c r="AR54" s="22"/>
      <c r="AS54" s="22"/>
      <c r="AT54" s="22"/>
      <c r="AU54" s="22"/>
      <c r="AV54" s="22"/>
      <c r="AW54" s="22"/>
      <c r="AX54" s="22"/>
      <c r="AY54" s="22">
        <v>0</v>
      </c>
      <c r="AZ54" s="22"/>
      <c r="BA54" s="22"/>
      <c r="BB54" s="22"/>
      <c r="BC54" s="22">
        <v>0</v>
      </c>
      <c r="BD54" s="22"/>
      <c r="BE54" s="22"/>
      <c r="BF54" s="22"/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72">
        <v>45000</v>
      </c>
      <c r="BW54" s="22"/>
      <c r="BX54" s="22"/>
      <c r="BY54" s="22"/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39">
        <v>0</v>
      </c>
      <c r="CS54" s="39">
        <v>45000</v>
      </c>
    </row>
    <row r="55" spans="1:97" ht="37.5" customHeight="1">
      <c r="A55" s="65">
        <v>27</v>
      </c>
      <c r="B55" s="20"/>
      <c r="C55" s="31"/>
      <c r="D55" s="159" t="s">
        <v>235</v>
      </c>
      <c r="E55" s="93"/>
      <c r="F55" s="93"/>
      <c r="G55" s="93"/>
      <c r="H55" s="93"/>
      <c r="I55" s="93"/>
      <c r="J55" s="93"/>
      <c r="K55" s="93"/>
      <c r="L55" s="93"/>
      <c r="M55" s="93"/>
      <c r="N55" s="174"/>
      <c r="O55" s="93"/>
      <c r="P55" s="178"/>
      <c r="Q55" s="91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2"/>
      <c r="AJ55" s="22"/>
      <c r="AK55" s="22"/>
      <c r="AL55" s="22"/>
      <c r="AM55" s="22"/>
      <c r="AN55" s="22"/>
      <c r="AO55" s="22"/>
      <c r="AP55" s="22"/>
      <c r="AQ55" s="22"/>
      <c r="AR55" s="22"/>
      <c r="AS55" s="22"/>
      <c r="AT55" s="22"/>
      <c r="AU55" s="22"/>
      <c r="AV55" s="22"/>
      <c r="AW55" s="22"/>
      <c r="AX55" s="22"/>
      <c r="AY55" s="22"/>
      <c r="AZ55" s="22"/>
      <c r="BA55" s="22"/>
      <c r="BB55" s="22"/>
      <c r="BC55" s="22"/>
      <c r="BD55" s="22"/>
      <c r="BE55" s="22"/>
      <c r="BF55" s="22"/>
      <c r="BG55" s="22"/>
      <c r="BH55" s="22"/>
      <c r="BI55" s="22"/>
      <c r="BJ55" s="22"/>
      <c r="BK55" s="22"/>
      <c r="BL55" s="22"/>
      <c r="BM55" s="22"/>
      <c r="BN55" s="22"/>
      <c r="BO55" s="22"/>
      <c r="BP55" s="22"/>
      <c r="BQ55" s="22"/>
      <c r="BR55" s="22"/>
      <c r="BS55" s="22"/>
      <c r="BT55" s="22"/>
      <c r="BU55" s="22"/>
      <c r="BV55" s="72"/>
      <c r="BW55" s="22"/>
      <c r="BX55" s="22"/>
      <c r="BY55" s="22"/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39"/>
      <c r="CS55" s="39"/>
    </row>
    <row r="56" spans="1:97" ht="37.5" customHeight="1">
      <c r="A56" s="20">
        <v>28</v>
      </c>
      <c r="B56" s="20" t="s">
        <v>476</v>
      </c>
      <c r="C56" s="36">
        <v>421</v>
      </c>
      <c r="D56" s="172" t="s">
        <v>908</v>
      </c>
      <c r="E56" s="93" t="s">
        <v>909</v>
      </c>
      <c r="F56" s="93" t="s">
        <v>16</v>
      </c>
      <c r="G56" s="93" t="s">
        <v>910</v>
      </c>
      <c r="H56" s="93">
        <v>36</v>
      </c>
      <c r="I56" s="93" t="s">
        <v>911</v>
      </c>
      <c r="J56" s="93" t="s">
        <v>912</v>
      </c>
      <c r="K56" s="93" t="s">
        <v>913</v>
      </c>
      <c r="L56" s="93" t="s">
        <v>7</v>
      </c>
      <c r="M56" s="93">
        <v>9500</v>
      </c>
      <c r="N56" s="174">
        <v>7200</v>
      </c>
      <c r="O56" s="93" t="s">
        <v>1003</v>
      </c>
      <c r="P56" s="178">
        <v>32</v>
      </c>
      <c r="Q56" s="97"/>
      <c r="R56" s="22">
        <v>10000</v>
      </c>
      <c r="S56" s="22"/>
      <c r="T56" s="22"/>
      <c r="U56" s="22">
        <v>1000</v>
      </c>
      <c r="V56" s="22"/>
      <c r="W56" s="22"/>
      <c r="X56" s="22"/>
      <c r="Y56" s="22"/>
      <c r="Z56" s="22"/>
      <c r="AA56" s="22"/>
      <c r="AB56" s="22">
        <v>3000</v>
      </c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>
        <v>0</v>
      </c>
      <c r="AZ56" s="22"/>
      <c r="BA56" s="22"/>
      <c r="BB56" s="22"/>
      <c r="BC56" s="22">
        <v>0</v>
      </c>
      <c r="BD56" s="22">
        <v>1000</v>
      </c>
      <c r="BE56" s="22">
        <v>5000</v>
      </c>
      <c r="BF56" s="22"/>
      <c r="BG56" s="22"/>
      <c r="BH56" s="22">
        <v>4000</v>
      </c>
      <c r="BI56" s="22">
        <v>0</v>
      </c>
      <c r="BJ56" s="22">
        <v>4500</v>
      </c>
      <c r="BK56" s="22">
        <v>4500</v>
      </c>
      <c r="BL56" s="22"/>
      <c r="BM56" s="22"/>
      <c r="BN56" s="22">
        <v>5000</v>
      </c>
      <c r="BO56" s="22">
        <v>1000</v>
      </c>
      <c r="BP56" s="22"/>
      <c r="BQ56" s="22"/>
      <c r="BR56" s="22"/>
      <c r="BS56" s="22"/>
      <c r="BT56" s="22"/>
      <c r="BU56" s="22">
        <v>600</v>
      </c>
      <c r="BV56" s="72">
        <v>35100</v>
      </c>
      <c r="BW56" s="22"/>
      <c r="BX56" s="22"/>
      <c r="BY56" s="22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39">
        <v>0</v>
      </c>
      <c r="CS56" s="39">
        <v>35100</v>
      </c>
    </row>
    <row r="57" spans="1:97" s="122" customFormat="1" ht="37.5" customHeight="1">
      <c r="A57" s="111">
        <v>29</v>
      </c>
      <c r="B57" s="111" t="s">
        <v>477</v>
      </c>
      <c r="C57" s="170">
        <v>422</v>
      </c>
      <c r="D57" s="173"/>
      <c r="E57" s="167" t="s">
        <v>478</v>
      </c>
      <c r="F57" s="167" t="s">
        <v>475</v>
      </c>
      <c r="G57" s="167" t="s">
        <v>365</v>
      </c>
      <c r="H57" s="167"/>
      <c r="I57" s="167"/>
      <c r="J57" s="167"/>
      <c r="K57" s="167"/>
      <c r="L57" s="167" t="s">
        <v>7</v>
      </c>
      <c r="M57" s="167"/>
      <c r="N57" s="176"/>
      <c r="O57" s="167"/>
      <c r="P57" s="179"/>
      <c r="Q57" s="113" t="s">
        <v>809</v>
      </c>
      <c r="R57" s="116"/>
      <c r="S57" s="116"/>
      <c r="T57" s="116"/>
      <c r="U57" s="116">
        <v>1000</v>
      </c>
      <c r="V57" s="116"/>
      <c r="W57" s="116"/>
      <c r="X57" s="116"/>
      <c r="Y57" s="116"/>
      <c r="Z57" s="116"/>
      <c r="AA57" s="116"/>
      <c r="AB57" s="116"/>
      <c r="AC57" s="116"/>
      <c r="AD57" s="116"/>
      <c r="AE57" s="116"/>
      <c r="AF57" s="116"/>
      <c r="AG57" s="116"/>
      <c r="AH57" s="116"/>
      <c r="AI57" s="116"/>
      <c r="AJ57" s="116"/>
      <c r="AK57" s="116"/>
      <c r="AL57" s="116"/>
      <c r="AM57" s="116"/>
      <c r="AN57" s="116"/>
      <c r="AO57" s="116"/>
      <c r="AP57" s="116"/>
      <c r="AQ57" s="116"/>
      <c r="AR57" s="116"/>
      <c r="AS57" s="116"/>
      <c r="AT57" s="116"/>
      <c r="AU57" s="116">
        <v>12000</v>
      </c>
      <c r="AV57" s="116"/>
      <c r="AW57" s="116"/>
      <c r="AX57" s="116"/>
      <c r="AY57" s="116">
        <v>0</v>
      </c>
      <c r="AZ57" s="116"/>
      <c r="BA57" s="116"/>
      <c r="BB57" s="116"/>
      <c r="BC57" s="116">
        <v>0</v>
      </c>
      <c r="BD57" s="116"/>
      <c r="BE57" s="116"/>
      <c r="BF57" s="116"/>
      <c r="BG57" s="116"/>
      <c r="BH57" s="116"/>
      <c r="BI57" s="116"/>
      <c r="BJ57" s="116"/>
      <c r="BK57" s="116"/>
      <c r="BL57" s="116"/>
      <c r="BM57" s="116"/>
      <c r="BN57" s="116"/>
      <c r="BO57" s="116">
        <v>500</v>
      </c>
      <c r="BP57" s="116"/>
      <c r="BQ57" s="116"/>
      <c r="BR57" s="116"/>
      <c r="BS57" s="116"/>
      <c r="BT57" s="116"/>
      <c r="BU57" s="116"/>
      <c r="BV57" s="119">
        <v>13500</v>
      </c>
      <c r="BW57" s="116"/>
      <c r="BX57" s="116"/>
      <c r="BY57" s="116"/>
      <c r="BZ57" s="116"/>
      <c r="CA57" s="116"/>
      <c r="CB57" s="116"/>
      <c r="CC57" s="116"/>
      <c r="CD57" s="116"/>
      <c r="CE57" s="116"/>
      <c r="CF57" s="116"/>
      <c r="CG57" s="116"/>
      <c r="CH57" s="116"/>
      <c r="CI57" s="116"/>
      <c r="CJ57" s="116"/>
      <c r="CK57" s="116"/>
      <c r="CL57" s="116"/>
      <c r="CM57" s="116"/>
      <c r="CN57" s="116"/>
      <c r="CO57" s="116"/>
      <c r="CP57" s="116"/>
      <c r="CQ57" s="116"/>
      <c r="CR57" s="154">
        <v>0</v>
      </c>
      <c r="CS57" s="154">
        <v>13500</v>
      </c>
    </row>
    <row r="58" spans="1:97" ht="37.5" customHeight="1">
      <c r="A58" s="65">
        <v>29</v>
      </c>
      <c r="B58" s="20"/>
      <c r="C58" s="31"/>
      <c r="D58" s="159" t="s">
        <v>236</v>
      </c>
      <c r="E58" s="93"/>
      <c r="F58" s="93"/>
      <c r="G58" s="93"/>
      <c r="H58" s="93"/>
      <c r="I58" s="93"/>
      <c r="J58" s="93"/>
      <c r="K58" s="93"/>
      <c r="L58" s="93"/>
      <c r="M58" s="93"/>
      <c r="N58" s="174"/>
      <c r="O58" s="93"/>
      <c r="P58" s="178"/>
      <c r="Q58" s="91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7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39"/>
      <c r="CS58" s="39"/>
    </row>
    <row r="59" spans="1:97" ht="37.5" customHeight="1">
      <c r="A59" s="65">
        <v>29</v>
      </c>
      <c r="B59" s="20"/>
      <c r="C59" s="31"/>
      <c r="D59" s="159" t="s">
        <v>242</v>
      </c>
      <c r="E59" s="93"/>
      <c r="F59" s="93"/>
      <c r="G59" s="93"/>
      <c r="H59" s="93"/>
      <c r="I59" s="93"/>
      <c r="J59" s="93"/>
      <c r="K59" s="93"/>
      <c r="L59" s="93"/>
      <c r="M59" s="93"/>
      <c r="N59" s="174"/>
      <c r="O59" s="93"/>
      <c r="P59" s="178"/>
      <c r="Q59" s="91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2"/>
      <c r="AJ59" s="22"/>
      <c r="AK59" s="22"/>
      <c r="AL59" s="22"/>
      <c r="AM59" s="22"/>
      <c r="AN59" s="22"/>
      <c r="AO59" s="22"/>
      <c r="AP59" s="22"/>
      <c r="AQ59" s="22"/>
      <c r="AR59" s="22"/>
      <c r="AS59" s="22"/>
      <c r="AT59" s="22"/>
      <c r="AU59" s="22"/>
      <c r="AV59" s="22"/>
      <c r="AW59" s="22"/>
      <c r="AX59" s="22"/>
      <c r="AY59" s="22"/>
      <c r="AZ59" s="22"/>
      <c r="BA59" s="22"/>
      <c r="BB59" s="22"/>
      <c r="BC59" s="22"/>
      <c r="BD59" s="22"/>
      <c r="BE59" s="22"/>
      <c r="BF59" s="22"/>
      <c r="BG59" s="22"/>
      <c r="BH59" s="22"/>
      <c r="BI59" s="22"/>
      <c r="BJ59" s="22"/>
      <c r="BK59" s="22"/>
      <c r="BL59" s="22"/>
      <c r="BM59" s="22"/>
      <c r="BN59" s="22"/>
      <c r="BO59" s="22"/>
      <c r="BP59" s="22"/>
      <c r="BQ59" s="22"/>
      <c r="BR59" s="22"/>
      <c r="BS59" s="22"/>
      <c r="BT59" s="22"/>
      <c r="BU59" s="22"/>
      <c r="BV59" s="72"/>
      <c r="BW59" s="22"/>
      <c r="BX59" s="22"/>
      <c r="BY59" s="22"/>
      <c r="BZ59" s="22"/>
      <c r="CA59" s="22"/>
      <c r="CB59" s="22"/>
      <c r="CC59" s="22"/>
      <c r="CD59" s="22"/>
      <c r="CE59" s="22"/>
      <c r="CF59" s="22"/>
      <c r="CG59" s="22"/>
      <c r="CH59" s="22"/>
      <c r="CI59" s="22"/>
      <c r="CJ59" s="22"/>
      <c r="CK59" s="22"/>
      <c r="CL59" s="22"/>
      <c r="CM59" s="22"/>
      <c r="CN59" s="22"/>
      <c r="CO59" s="22"/>
      <c r="CP59" s="22"/>
      <c r="CQ59" s="22"/>
      <c r="CR59" s="39"/>
      <c r="CS59" s="39"/>
    </row>
    <row r="60" spans="1:97" s="122" customFormat="1" ht="37.5" customHeight="1">
      <c r="A60" s="111">
        <v>30</v>
      </c>
      <c r="B60" s="111" t="s">
        <v>481</v>
      </c>
      <c r="C60" s="112">
        <v>452</v>
      </c>
      <c r="D60" s="173"/>
      <c r="E60" s="167" t="s">
        <v>482</v>
      </c>
      <c r="F60" s="167" t="s">
        <v>44</v>
      </c>
      <c r="G60" s="167" t="s">
        <v>65</v>
      </c>
      <c r="H60" s="167"/>
      <c r="I60" s="167"/>
      <c r="J60" s="167"/>
      <c r="K60" s="167"/>
      <c r="L60" s="167" t="s">
        <v>66</v>
      </c>
      <c r="M60" s="167"/>
      <c r="N60" s="176"/>
      <c r="O60" s="167"/>
      <c r="P60" s="179"/>
      <c r="Q60" s="113" t="s">
        <v>809</v>
      </c>
      <c r="R60" s="116"/>
      <c r="S60" s="116"/>
      <c r="T60" s="116"/>
      <c r="U60" s="116"/>
      <c r="V60" s="116"/>
      <c r="W60" s="116"/>
      <c r="X60" s="116">
        <v>100</v>
      </c>
      <c r="Y60" s="116">
        <v>500</v>
      </c>
      <c r="Z60" s="116"/>
      <c r="AA60" s="116"/>
      <c r="AB60" s="116"/>
      <c r="AC60" s="116"/>
      <c r="AD60" s="116"/>
      <c r="AE60" s="116"/>
      <c r="AF60" s="116">
        <v>300</v>
      </c>
      <c r="AG60" s="116">
        <v>300</v>
      </c>
      <c r="AH60" s="116"/>
      <c r="AI60" s="116"/>
      <c r="AJ60" s="116"/>
      <c r="AK60" s="116"/>
      <c r="AL60" s="116"/>
      <c r="AM60" s="116">
        <v>1000</v>
      </c>
      <c r="AN60" s="116">
        <v>1000</v>
      </c>
      <c r="AO60" s="116"/>
      <c r="AP60" s="116"/>
      <c r="AQ60" s="116"/>
      <c r="AR60" s="116"/>
      <c r="AS60" s="116"/>
      <c r="AT60" s="116"/>
      <c r="AU60" s="116"/>
      <c r="AV60" s="116"/>
      <c r="AW60" s="116"/>
      <c r="AX60" s="116"/>
      <c r="AY60" s="116">
        <v>0</v>
      </c>
      <c r="AZ60" s="116"/>
      <c r="BA60" s="116"/>
      <c r="BB60" s="116"/>
      <c r="BC60" s="116">
        <v>0</v>
      </c>
      <c r="BD60" s="116"/>
      <c r="BE60" s="116">
        <v>300</v>
      </c>
      <c r="BF60" s="116"/>
      <c r="BG60" s="116">
        <v>3000</v>
      </c>
      <c r="BH60" s="116"/>
      <c r="BI60" s="116"/>
      <c r="BJ60" s="116"/>
      <c r="BK60" s="116"/>
      <c r="BL60" s="116"/>
      <c r="BM60" s="116"/>
      <c r="BN60" s="116"/>
      <c r="BO60" s="116"/>
      <c r="BP60" s="116"/>
      <c r="BQ60" s="116"/>
      <c r="BR60" s="116"/>
      <c r="BS60" s="116"/>
      <c r="BT60" s="116"/>
      <c r="BU60" s="116"/>
      <c r="BV60" s="119">
        <v>5200</v>
      </c>
      <c r="BW60" s="116"/>
      <c r="BX60" s="116"/>
      <c r="BY60" s="116"/>
      <c r="BZ60" s="116"/>
      <c r="CA60" s="116"/>
      <c r="CB60" s="116"/>
      <c r="CC60" s="116"/>
      <c r="CD60" s="116"/>
      <c r="CE60" s="116"/>
      <c r="CF60" s="116"/>
      <c r="CG60" s="116"/>
      <c r="CH60" s="116"/>
      <c r="CI60" s="116"/>
      <c r="CJ60" s="116"/>
      <c r="CK60" s="116"/>
      <c r="CL60" s="116"/>
      <c r="CM60" s="116"/>
      <c r="CN60" s="116"/>
      <c r="CO60" s="116"/>
      <c r="CP60" s="116"/>
      <c r="CQ60" s="116"/>
      <c r="CR60" s="154">
        <v>0</v>
      </c>
      <c r="CS60" s="154">
        <v>5200</v>
      </c>
    </row>
    <row r="61" spans="1:97" ht="37.5" customHeight="1">
      <c r="A61" s="65">
        <v>30</v>
      </c>
      <c r="B61" s="20"/>
      <c r="C61" s="31"/>
      <c r="D61" s="159" t="s">
        <v>243</v>
      </c>
      <c r="E61" s="93"/>
      <c r="F61" s="93"/>
      <c r="G61" s="93"/>
      <c r="H61" s="93"/>
      <c r="I61" s="93"/>
      <c r="J61" s="93"/>
      <c r="K61" s="93"/>
      <c r="L61" s="93"/>
      <c r="M61" s="93"/>
      <c r="N61" s="174"/>
      <c r="O61" s="93"/>
      <c r="P61" s="178"/>
      <c r="Q61" s="91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2"/>
      <c r="AJ61" s="22"/>
      <c r="AK61" s="22"/>
      <c r="AL61" s="22"/>
      <c r="AM61" s="22"/>
      <c r="AN61" s="22"/>
      <c r="AO61" s="22"/>
      <c r="AP61" s="22"/>
      <c r="AQ61" s="22"/>
      <c r="AR61" s="22"/>
      <c r="AS61" s="22"/>
      <c r="AT61" s="22"/>
      <c r="AU61" s="22"/>
      <c r="AV61" s="22"/>
      <c r="AW61" s="22"/>
      <c r="AX61" s="22"/>
      <c r="AY61" s="22"/>
      <c r="AZ61" s="22"/>
      <c r="BA61" s="22"/>
      <c r="BB61" s="22"/>
      <c r="BC61" s="22"/>
      <c r="BD61" s="22"/>
      <c r="BE61" s="22"/>
      <c r="BF61" s="22"/>
      <c r="BG61" s="22"/>
      <c r="BH61" s="22"/>
      <c r="BI61" s="22"/>
      <c r="BJ61" s="22"/>
      <c r="BK61" s="22"/>
      <c r="BL61" s="22"/>
      <c r="BM61" s="22"/>
      <c r="BN61" s="22"/>
      <c r="BO61" s="22"/>
      <c r="BP61" s="22"/>
      <c r="BQ61" s="22"/>
      <c r="BR61" s="22"/>
      <c r="BS61" s="22"/>
      <c r="BT61" s="22"/>
      <c r="BU61" s="22"/>
      <c r="BV61" s="72"/>
      <c r="BW61" s="22"/>
      <c r="BX61" s="22"/>
      <c r="BY61" s="22"/>
      <c r="BZ61" s="22"/>
      <c r="CA61" s="22"/>
      <c r="CB61" s="22"/>
      <c r="CC61" s="22"/>
      <c r="CD61" s="22"/>
      <c r="CE61" s="22"/>
      <c r="CF61" s="22"/>
      <c r="CG61" s="22"/>
      <c r="CH61" s="22"/>
      <c r="CI61" s="22"/>
      <c r="CJ61" s="22"/>
      <c r="CK61" s="22"/>
      <c r="CL61" s="22"/>
      <c r="CM61" s="22"/>
      <c r="CN61" s="22"/>
      <c r="CO61" s="22"/>
      <c r="CP61" s="22"/>
      <c r="CQ61" s="22"/>
      <c r="CR61" s="39"/>
      <c r="CS61" s="39"/>
    </row>
    <row r="62" spans="1:97" ht="37.5" customHeight="1">
      <c r="A62" s="20">
        <v>31</v>
      </c>
      <c r="B62" s="20" t="s">
        <v>483</v>
      </c>
      <c r="C62" s="31">
        <v>476</v>
      </c>
      <c r="D62" s="172" t="s">
        <v>914</v>
      </c>
      <c r="E62" s="93" t="s">
        <v>915</v>
      </c>
      <c r="F62" s="93" t="s">
        <v>13</v>
      </c>
      <c r="G62" s="93" t="s">
        <v>916</v>
      </c>
      <c r="H62" s="93">
        <v>36</v>
      </c>
      <c r="I62" s="93" t="s">
        <v>917</v>
      </c>
      <c r="J62" s="93" t="s">
        <v>918</v>
      </c>
      <c r="K62" s="93" t="s">
        <v>919</v>
      </c>
      <c r="L62" s="93" t="s">
        <v>7</v>
      </c>
      <c r="M62" s="93">
        <v>7000</v>
      </c>
      <c r="N62" s="174">
        <v>7000</v>
      </c>
      <c r="O62" s="93" t="s">
        <v>687</v>
      </c>
      <c r="P62" s="178">
        <v>41</v>
      </c>
      <c r="Q62" s="91"/>
      <c r="R62" s="22">
        <v>10000</v>
      </c>
      <c r="S62" s="22"/>
      <c r="T62" s="22"/>
      <c r="U62" s="22"/>
      <c r="V62" s="22"/>
      <c r="W62" s="22">
        <v>2000</v>
      </c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2"/>
      <c r="AJ62" s="22"/>
      <c r="AK62" s="22"/>
      <c r="AL62" s="22"/>
      <c r="AM62" s="22"/>
      <c r="AN62" s="22"/>
      <c r="AO62" s="22"/>
      <c r="AP62" s="22"/>
      <c r="AQ62" s="22"/>
      <c r="AR62" s="22"/>
      <c r="AS62" s="22"/>
      <c r="AT62" s="22"/>
      <c r="AU62" s="22"/>
      <c r="AV62" s="22"/>
      <c r="AW62" s="22"/>
      <c r="AX62" s="22"/>
      <c r="AY62" s="22">
        <v>0</v>
      </c>
      <c r="AZ62" s="22"/>
      <c r="BA62" s="22"/>
      <c r="BB62" s="22"/>
      <c r="BC62" s="22">
        <v>0</v>
      </c>
      <c r="BD62" s="22"/>
      <c r="BE62" s="22"/>
      <c r="BF62" s="22"/>
      <c r="BG62" s="22"/>
      <c r="BH62" s="22"/>
      <c r="BI62" s="22"/>
      <c r="BJ62" s="22"/>
      <c r="BK62" s="22"/>
      <c r="BL62" s="22"/>
      <c r="BM62" s="22"/>
      <c r="BN62" s="22"/>
      <c r="BO62" s="22"/>
      <c r="BP62" s="22"/>
      <c r="BQ62" s="22"/>
      <c r="BR62" s="22"/>
      <c r="BS62" s="22"/>
      <c r="BT62" s="22"/>
      <c r="BU62" s="22"/>
      <c r="BV62" s="72">
        <v>12000</v>
      </c>
      <c r="BW62" s="22"/>
      <c r="BX62" s="22"/>
      <c r="BY62" s="22"/>
      <c r="BZ62" s="22"/>
      <c r="CA62" s="22"/>
      <c r="CB62" s="22"/>
      <c r="CC62" s="22"/>
      <c r="CD62" s="22"/>
      <c r="CE62" s="22"/>
      <c r="CF62" s="22"/>
      <c r="CG62" s="22"/>
      <c r="CH62" s="22"/>
      <c r="CI62" s="22"/>
      <c r="CJ62" s="22"/>
      <c r="CK62" s="22"/>
      <c r="CL62" s="22"/>
      <c r="CM62" s="22"/>
      <c r="CN62" s="22"/>
      <c r="CO62" s="22"/>
      <c r="CP62" s="22"/>
      <c r="CQ62" s="22"/>
      <c r="CR62" s="39">
        <v>0</v>
      </c>
      <c r="CS62" s="39">
        <v>12000</v>
      </c>
    </row>
    <row r="63" spans="1:97" ht="37.5" customHeight="1">
      <c r="A63" s="20">
        <v>32</v>
      </c>
      <c r="B63" s="20" t="s">
        <v>484</v>
      </c>
      <c r="C63" s="36">
        <v>478</v>
      </c>
      <c r="D63" s="172" t="s">
        <v>920</v>
      </c>
      <c r="E63" s="93" t="s">
        <v>921</v>
      </c>
      <c r="F63" s="93" t="s">
        <v>570</v>
      </c>
      <c r="G63" s="93" t="s">
        <v>922</v>
      </c>
      <c r="H63" s="93">
        <v>24</v>
      </c>
      <c r="I63" s="93" t="s">
        <v>923</v>
      </c>
      <c r="J63" s="93" t="s">
        <v>924</v>
      </c>
      <c r="K63" s="93" t="s">
        <v>925</v>
      </c>
      <c r="L63" s="93" t="s">
        <v>733</v>
      </c>
      <c r="M63" s="93">
        <v>420000</v>
      </c>
      <c r="N63" s="174">
        <v>360600</v>
      </c>
      <c r="O63" s="93" t="s">
        <v>1000</v>
      </c>
      <c r="P63" s="178">
        <v>45</v>
      </c>
      <c r="Q63" s="97"/>
      <c r="R63" s="22">
        <v>25000</v>
      </c>
      <c r="S63" s="22"/>
      <c r="T63" s="22"/>
      <c r="U63" s="22"/>
      <c r="V63" s="22">
        <v>2500</v>
      </c>
      <c r="W63" s="22"/>
      <c r="X63" s="22">
        <v>100</v>
      </c>
      <c r="Y63" s="22"/>
      <c r="Z63" s="22"/>
      <c r="AA63" s="22"/>
      <c r="AB63" s="22">
        <v>1000</v>
      </c>
      <c r="AC63" s="22"/>
      <c r="AD63" s="22"/>
      <c r="AE63" s="22"/>
      <c r="AF63" s="22"/>
      <c r="AG63" s="22"/>
      <c r="AH63" s="22"/>
      <c r="AI63" s="22">
        <v>1000</v>
      </c>
      <c r="AJ63" s="22">
        <v>1000</v>
      </c>
      <c r="AK63" s="22"/>
      <c r="AL63" s="22"/>
      <c r="AM63" s="22"/>
      <c r="AN63" s="22"/>
      <c r="AO63" s="22">
        <v>1000</v>
      </c>
      <c r="AP63" s="22"/>
      <c r="AQ63" s="22"/>
      <c r="AR63" s="22"/>
      <c r="AS63" s="22"/>
      <c r="AT63" s="22">
        <v>1000</v>
      </c>
      <c r="AU63" s="22">
        <v>120</v>
      </c>
      <c r="AV63" s="22"/>
      <c r="AW63" s="22"/>
      <c r="AX63" s="22"/>
      <c r="AY63" s="22">
        <v>0</v>
      </c>
      <c r="AZ63" s="22"/>
      <c r="BA63" s="22"/>
      <c r="BB63" s="22"/>
      <c r="BC63" s="22">
        <v>0</v>
      </c>
      <c r="BD63" s="22">
        <v>900</v>
      </c>
      <c r="BE63" s="22"/>
      <c r="BF63" s="22">
        <v>30</v>
      </c>
      <c r="BG63" s="22"/>
      <c r="BH63" s="22"/>
      <c r="BI63" s="22">
        <v>0</v>
      </c>
      <c r="BJ63" s="22">
        <v>900</v>
      </c>
      <c r="BK63" s="22">
        <v>900</v>
      </c>
      <c r="BL63" s="22"/>
      <c r="BM63" s="22"/>
      <c r="BN63" s="22">
        <v>800</v>
      </c>
      <c r="BO63" s="22"/>
      <c r="BP63" s="22"/>
      <c r="BQ63" s="22"/>
      <c r="BR63" s="22"/>
      <c r="BS63" s="22"/>
      <c r="BT63" s="22"/>
      <c r="BU63" s="22"/>
      <c r="BV63" s="72">
        <v>34350</v>
      </c>
      <c r="BW63" s="22"/>
      <c r="BX63" s="22"/>
      <c r="BY63" s="22"/>
      <c r="BZ63" s="22"/>
      <c r="CA63" s="22"/>
      <c r="CB63" s="22"/>
      <c r="CC63" s="22"/>
      <c r="CD63" s="22"/>
      <c r="CE63" s="22"/>
      <c r="CF63" s="22"/>
      <c r="CG63" s="22"/>
      <c r="CH63" s="22"/>
      <c r="CI63" s="22"/>
      <c r="CJ63" s="22"/>
      <c r="CK63" s="22"/>
      <c r="CL63" s="22"/>
      <c r="CM63" s="22"/>
      <c r="CN63" s="22"/>
      <c r="CO63" s="22"/>
      <c r="CP63" s="22"/>
      <c r="CQ63" s="22"/>
      <c r="CR63" s="39">
        <v>0</v>
      </c>
      <c r="CS63" s="39">
        <v>34350</v>
      </c>
    </row>
    <row r="64" spans="1:97" ht="37.5" customHeight="1">
      <c r="A64" s="65">
        <v>32</v>
      </c>
      <c r="B64" s="20"/>
      <c r="C64" s="36"/>
      <c r="D64" s="159" t="s">
        <v>245</v>
      </c>
      <c r="E64" s="93"/>
      <c r="F64" s="93"/>
      <c r="G64" s="93"/>
      <c r="H64" s="93"/>
      <c r="I64" s="93"/>
      <c r="J64" s="93"/>
      <c r="K64" s="93"/>
      <c r="L64" s="93"/>
      <c r="M64" s="93"/>
      <c r="N64" s="174"/>
      <c r="O64" s="93"/>
      <c r="P64" s="178"/>
      <c r="Q64" s="97"/>
      <c r="R64" s="22"/>
      <c r="S64" s="22"/>
      <c r="T64" s="22"/>
      <c r="U64" s="22"/>
      <c r="V64" s="22"/>
      <c r="W64" s="22"/>
      <c r="X64" s="22"/>
      <c r="Y64" s="22"/>
      <c r="Z64" s="22"/>
      <c r="AA64" s="22"/>
      <c r="AB64" s="22"/>
      <c r="AC64" s="22"/>
      <c r="AD64" s="22"/>
      <c r="AE64" s="22"/>
      <c r="AF64" s="22"/>
      <c r="AG64" s="22"/>
      <c r="AH64" s="22"/>
      <c r="AI64" s="22"/>
      <c r="AJ64" s="22"/>
      <c r="AK64" s="22"/>
      <c r="AL64" s="22"/>
      <c r="AM64" s="22"/>
      <c r="AN64" s="22"/>
      <c r="AO64" s="22"/>
      <c r="AP64" s="22"/>
      <c r="AQ64" s="22"/>
      <c r="AR64" s="22"/>
      <c r="AS64" s="22"/>
      <c r="AT64" s="22"/>
      <c r="AU64" s="22"/>
      <c r="AV64" s="22"/>
      <c r="AW64" s="22"/>
      <c r="AX64" s="22"/>
      <c r="AY64" s="22"/>
      <c r="AZ64" s="22"/>
      <c r="BA64" s="22"/>
      <c r="BB64" s="22"/>
      <c r="BC64" s="22"/>
      <c r="BD64" s="22"/>
      <c r="BE64" s="22"/>
      <c r="BF64" s="22"/>
      <c r="BG64" s="22"/>
      <c r="BH64" s="22"/>
      <c r="BI64" s="22"/>
      <c r="BJ64" s="22"/>
      <c r="BK64" s="22"/>
      <c r="BL64" s="22"/>
      <c r="BM64" s="22"/>
      <c r="BN64" s="22"/>
      <c r="BO64" s="22"/>
      <c r="BP64" s="22"/>
      <c r="BQ64" s="22"/>
      <c r="BR64" s="22"/>
      <c r="BS64" s="22"/>
      <c r="BT64" s="22"/>
      <c r="BU64" s="22"/>
      <c r="BV64" s="72"/>
      <c r="BW64" s="22"/>
      <c r="BX64" s="22"/>
      <c r="BY64" s="22"/>
      <c r="BZ64" s="22"/>
      <c r="CA64" s="22"/>
      <c r="CB64" s="22"/>
      <c r="CC64" s="22"/>
      <c r="CD64" s="22"/>
      <c r="CE64" s="22"/>
      <c r="CF64" s="22"/>
      <c r="CG64" s="22"/>
      <c r="CH64" s="22"/>
      <c r="CI64" s="22"/>
      <c r="CJ64" s="22"/>
      <c r="CK64" s="22"/>
      <c r="CL64" s="22"/>
      <c r="CM64" s="22"/>
      <c r="CN64" s="22"/>
      <c r="CO64" s="22"/>
      <c r="CP64" s="22"/>
      <c r="CQ64" s="22"/>
      <c r="CR64" s="39"/>
      <c r="CS64" s="39"/>
    </row>
    <row r="65" spans="1:97" ht="37.5" customHeight="1">
      <c r="A65" s="65">
        <v>32</v>
      </c>
      <c r="B65" s="20"/>
      <c r="C65" s="36"/>
      <c r="D65" s="159" t="s">
        <v>246</v>
      </c>
      <c r="E65" s="93"/>
      <c r="F65" s="93"/>
      <c r="G65" s="93"/>
      <c r="H65" s="93"/>
      <c r="I65" s="93"/>
      <c r="J65" s="93"/>
      <c r="K65" s="93"/>
      <c r="L65" s="93"/>
      <c r="M65" s="93"/>
      <c r="N65" s="174"/>
      <c r="O65" s="93"/>
      <c r="P65" s="178"/>
      <c r="Q65" s="97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2"/>
      <c r="AJ65" s="22"/>
      <c r="AK65" s="22"/>
      <c r="AL65" s="22"/>
      <c r="AM65" s="22"/>
      <c r="AN65" s="22"/>
      <c r="AO65" s="22"/>
      <c r="AP65" s="22"/>
      <c r="AQ65" s="22"/>
      <c r="AR65" s="22"/>
      <c r="AS65" s="22"/>
      <c r="AT65" s="22"/>
      <c r="AU65" s="22"/>
      <c r="AV65" s="22"/>
      <c r="AW65" s="22"/>
      <c r="AX65" s="22"/>
      <c r="AY65" s="22"/>
      <c r="AZ65" s="22"/>
      <c r="BA65" s="22"/>
      <c r="BB65" s="22"/>
      <c r="BC65" s="22"/>
      <c r="BD65" s="22"/>
      <c r="BE65" s="22"/>
      <c r="BF65" s="22"/>
      <c r="BG65" s="22"/>
      <c r="BH65" s="22"/>
      <c r="BI65" s="22"/>
      <c r="BJ65" s="22"/>
      <c r="BK65" s="22"/>
      <c r="BL65" s="22"/>
      <c r="BM65" s="22"/>
      <c r="BN65" s="22"/>
      <c r="BO65" s="22"/>
      <c r="BP65" s="22"/>
      <c r="BQ65" s="22"/>
      <c r="BR65" s="22"/>
      <c r="BS65" s="22"/>
      <c r="BT65" s="22"/>
      <c r="BU65" s="22"/>
      <c r="BV65" s="72"/>
      <c r="BW65" s="22"/>
      <c r="BX65" s="22"/>
      <c r="BY65" s="22"/>
      <c r="BZ65" s="22"/>
      <c r="CA65" s="22"/>
      <c r="CB65" s="22"/>
      <c r="CC65" s="22"/>
      <c r="CD65" s="22"/>
      <c r="CE65" s="22"/>
      <c r="CF65" s="22"/>
      <c r="CG65" s="22"/>
      <c r="CH65" s="22"/>
      <c r="CI65" s="22"/>
      <c r="CJ65" s="22"/>
      <c r="CK65" s="22"/>
      <c r="CL65" s="22"/>
      <c r="CM65" s="22"/>
      <c r="CN65" s="22"/>
      <c r="CO65" s="22"/>
      <c r="CP65" s="22"/>
      <c r="CQ65" s="22"/>
      <c r="CR65" s="39"/>
      <c r="CS65" s="39"/>
    </row>
    <row r="66" spans="1:97" ht="37.5" customHeight="1">
      <c r="A66" s="20">
        <v>33</v>
      </c>
      <c r="B66" s="20" t="s">
        <v>485</v>
      </c>
      <c r="C66" s="31">
        <v>485</v>
      </c>
      <c r="D66" s="172" t="s">
        <v>926</v>
      </c>
      <c r="E66" s="93" t="s">
        <v>30</v>
      </c>
      <c r="F66" s="93" t="s">
        <v>18</v>
      </c>
      <c r="G66" s="93" t="s">
        <v>635</v>
      </c>
      <c r="H66" s="93">
        <v>24</v>
      </c>
      <c r="I66" s="93" t="s">
        <v>927</v>
      </c>
      <c r="J66" s="93" t="s">
        <v>928</v>
      </c>
      <c r="K66" s="93" t="s">
        <v>929</v>
      </c>
      <c r="L66" s="93" t="s">
        <v>7</v>
      </c>
      <c r="M66" s="93">
        <v>3780</v>
      </c>
      <c r="N66" s="174">
        <v>3400</v>
      </c>
      <c r="O66" s="93" t="s">
        <v>1003</v>
      </c>
      <c r="P66" s="178">
        <v>32</v>
      </c>
      <c r="Q66" s="91"/>
      <c r="R66" s="22"/>
      <c r="S66" s="22"/>
      <c r="T66" s="22"/>
      <c r="U66" s="22">
        <v>30000</v>
      </c>
      <c r="V66" s="22"/>
      <c r="W66" s="22"/>
      <c r="X66" s="22">
        <v>3000</v>
      </c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2"/>
      <c r="AJ66" s="22"/>
      <c r="AK66" s="22"/>
      <c r="AL66" s="22"/>
      <c r="AM66" s="22"/>
      <c r="AN66" s="22"/>
      <c r="AO66" s="22"/>
      <c r="AP66" s="22"/>
      <c r="AQ66" s="22">
        <v>30000</v>
      </c>
      <c r="AR66" s="22"/>
      <c r="AS66" s="22"/>
      <c r="AT66" s="22"/>
      <c r="AU66" s="22"/>
      <c r="AV66" s="22"/>
      <c r="AW66" s="22"/>
      <c r="AX66" s="22"/>
      <c r="AY66" s="22">
        <v>0</v>
      </c>
      <c r="AZ66" s="22"/>
      <c r="BA66" s="22"/>
      <c r="BB66" s="22"/>
      <c r="BC66" s="22">
        <v>0</v>
      </c>
      <c r="BD66" s="22">
        <v>8000</v>
      </c>
      <c r="BE66" s="22">
        <v>20000</v>
      </c>
      <c r="BF66" s="22"/>
      <c r="BG66" s="22"/>
      <c r="BH66" s="22">
        <v>10000</v>
      </c>
      <c r="BI66" s="22">
        <v>0</v>
      </c>
      <c r="BJ66" s="22">
        <v>20000</v>
      </c>
      <c r="BK66" s="22">
        <v>20000</v>
      </c>
      <c r="BL66" s="22"/>
      <c r="BM66" s="22"/>
      <c r="BN66" s="22"/>
      <c r="BO66" s="22"/>
      <c r="BP66" s="22"/>
      <c r="BQ66" s="22"/>
      <c r="BR66" s="22"/>
      <c r="BS66" s="22"/>
      <c r="BT66" s="22"/>
      <c r="BU66" s="22">
        <v>1000</v>
      </c>
      <c r="BV66" s="72">
        <v>122000</v>
      </c>
      <c r="BW66" s="22"/>
      <c r="BX66" s="22"/>
      <c r="BY66" s="22"/>
      <c r="BZ66" s="22"/>
      <c r="CA66" s="22"/>
      <c r="CB66" s="22"/>
      <c r="CC66" s="22"/>
      <c r="CD66" s="22"/>
      <c r="CE66" s="22"/>
      <c r="CF66" s="22"/>
      <c r="CG66" s="22"/>
      <c r="CH66" s="22"/>
      <c r="CI66" s="22"/>
      <c r="CJ66" s="22"/>
      <c r="CK66" s="22"/>
      <c r="CL66" s="22"/>
      <c r="CM66" s="22"/>
      <c r="CN66" s="22"/>
      <c r="CO66" s="22"/>
      <c r="CP66" s="22"/>
      <c r="CQ66" s="22"/>
      <c r="CR66" s="39">
        <v>0</v>
      </c>
      <c r="CS66" s="39">
        <v>122000</v>
      </c>
    </row>
    <row r="67" spans="1:97" ht="37.5" customHeight="1">
      <c r="A67" s="65">
        <v>33</v>
      </c>
      <c r="B67" s="20"/>
      <c r="C67" s="31"/>
      <c r="D67" s="159" t="s">
        <v>248</v>
      </c>
      <c r="E67" s="93"/>
      <c r="F67" s="93"/>
      <c r="G67" s="93"/>
      <c r="H67" s="93"/>
      <c r="I67" s="93"/>
      <c r="J67" s="93"/>
      <c r="K67" s="93"/>
      <c r="L67" s="93"/>
      <c r="M67" s="93"/>
      <c r="N67" s="174"/>
      <c r="O67" s="93"/>
      <c r="P67" s="178"/>
      <c r="Q67" s="91"/>
      <c r="R67" s="22"/>
      <c r="S67" s="22"/>
      <c r="T67" s="22"/>
      <c r="U67" s="22"/>
      <c r="V67" s="22"/>
      <c r="W67" s="22"/>
      <c r="X67" s="22"/>
      <c r="Y67" s="22"/>
      <c r="Z67" s="22"/>
      <c r="AA67" s="22"/>
      <c r="AB67" s="22"/>
      <c r="AC67" s="22"/>
      <c r="AD67" s="22"/>
      <c r="AE67" s="22"/>
      <c r="AF67" s="22"/>
      <c r="AG67" s="22"/>
      <c r="AH67" s="22"/>
      <c r="AI67" s="22"/>
      <c r="AJ67" s="22"/>
      <c r="AK67" s="22"/>
      <c r="AL67" s="22"/>
      <c r="AM67" s="22"/>
      <c r="AN67" s="22"/>
      <c r="AO67" s="22"/>
      <c r="AP67" s="22"/>
      <c r="AQ67" s="22"/>
      <c r="AR67" s="22"/>
      <c r="AS67" s="22"/>
      <c r="AT67" s="22"/>
      <c r="AU67" s="22"/>
      <c r="AV67" s="22"/>
      <c r="AW67" s="22"/>
      <c r="AX67" s="22"/>
      <c r="AY67" s="22"/>
      <c r="AZ67" s="22"/>
      <c r="BA67" s="22"/>
      <c r="BB67" s="22"/>
      <c r="BC67" s="22"/>
      <c r="BD67" s="22"/>
      <c r="BE67" s="22"/>
      <c r="BF67" s="22"/>
      <c r="BG67" s="22"/>
      <c r="BH67" s="22"/>
      <c r="BI67" s="22"/>
      <c r="BJ67" s="22"/>
      <c r="BK67" s="22"/>
      <c r="BL67" s="22"/>
      <c r="BM67" s="22"/>
      <c r="BN67" s="22"/>
      <c r="BO67" s="22"/>
      <c r="BP67" s="22"/>
      <c r="BQ67" s="22"/>
      <c r="BR67" s="22"/>
      <c r="BS67" s="22"/>
      <c r="BT67" s="22"/>
      <c r="BU67" s="22"/>
      <c r="BV67" s="72"/>
      <c r="BW67" s="22"/>
      <c r="BX67" s="22"/>
      <c r="BY67" s="22"/>
      <c r="BZ67" s="22"/>
      <c r="CA67" s="22"/>
      <c r="CB67" s="22"/>
      <c r="CC67" s="22"/>
      <c r="CD67" s="22"/>
      <c r="CE67" s="22"/>
      <c r="CF67" s="22"/>
      <c r="CG67" s="22"/>
      <c r="CH67" s="22"/>
      <c r="CI67" s="22"/>
      <c r="CJ67" s="22"/>
      <c r="CK67" s="22"/>
      <c r="CL67" s="22"/>
      <c r="CM67" s="22"/>
      <c r="CN67" s="22"/>
      <c r="CO67" s="22"/>
      <c r="CP67" s="22"/>
      <c r="CQ67" s="22"/>
      <c r="CR67" s="39"/>
      <c r="CS67" s="39"/>
    </row>
    <row r="68" spans="1:97" ht="37.5" customHeight="1">
      <c r="A68" s="20">
        <v>34</v>
      </c>
      <c r="B68" s="20" t="s">
        <v>486</v>
      </c>
      <c r="C68" s="20">
        <v>542</v>
      </c>
      <c r="D68" s="172" t="s">
        <v>930</v>
      </c>
      <c r="E68" s="93" t="s">
        <v>62</v>
      </c>
      <c r="F68" s="93" t="s">
        <v>63</v>
      </c>
      <c r="G68" s="93" t="s">
        <v>931</v>
      </c>
      <c r="H68" s="93">
        <v>36</v>
      </c>
      <c r="I68" s="93" t="s">
        <v>932</v>
      </c>
      <c r="J68" s="93" t="s">
        <v>933</v>
      </c>
      <c r="K68" s="93" t="s">
        <v>934</v>
      </c>
      <c r="L68" s="93" t="s">
        <v>7</v>
      </c>
      <c r="M68" s="93">
        <v>8000</v>
      </c>
      <c r="N68" s="174">
        <v>8000</v>
      </c>
      <c r="O68" s="93" t="s">
        <v>1000</v>
      </c>
      <c r="P68" s="178">
        <v>45</v>
      </c>
      <c r="Q68" s="90"/>
      <c r="R68" s="22">
        <v>10000</v>
      </c>
      <c r="S68" s="22"/>
      <c r="T68" s="22"/>
      <c r="U68" s="22"/>
      <c r="V68" s="22"/>
      <c r="W68" s="22"/>
      <c r="X68" s="22">
        <v>2000</v>
      </c>
      <c r="Y68" s="22"/>
      <c r="Z68" s="22"/>
      <c r="AA68" s="22"/>
      <c r="AB68" s="22"/>
      <c r="AC68" s="22"/>
      <c r="AD68" s="22"/>
      <c r="AE68" s="22"/>
      <c r="AF68" s="22"/>
      <c r="AG68" s="22"/>
      <c r="AH68" s="22"/>
      <c r="AI68" s="22"/>
      <c r="AJ68" s="22"/>
      <c r="AK68" s="22"/>
      <c r="AL68" s="22"/>
      <c r="AM68" s="22"/>
      <c r="AN68" s="22"/>
      <c r="AO68" s="22"/>
      <c r="AP68" s="22"/>
      <c r="AQ68" s="22"/>
      <c r="AR68" s="22"/>
      <c r="AS68" s="22"/>
      <c r="AT68" s="22"/>
      <c r="AU68" s="22">
        <v>5000</v>
      </c>
      <c r="AV68" s="22"/>
      <c r="AW68" s="22"/>
      <c r="AX68" s="22"/>
      <c r="AY68" s="22">
        <v>0</v>
      </c>
      <c r="AZ68" s="22"/>
      <c r="BA68" s="22"/>
      <c r="BB68" s="22"/>
      <c r="BC68" s="22">
        <v>0</v>
      </c>
      <c r="BD68" s="22"/>
      <c r="BE68" s="22"/>
      <c r="BF68" s="22"/>
      <c r="BG68" s="22"/>
      <c r="BH68" s="22"/>
      <c r="BI68" s="22"/>
      <c r="BJ68" s="22"/>
      <c r="BK68" s="22"/>
      <c r="BL68" s="22"/>
      <c r="BM68" s="22"/>
      <c r="BN68" s="22"/>
      <c r="BO68" s="22"/>
      <c r="BP68" s="22"/>
      <c r="BQ68" s="22"/>
      <c r="BR68" s="22"/>
      <c r="BS68" s="22"/>
      <c r="BT68" s="22"/>
      <c r="BU68" s="22"/>
      <c r="BV68" s="72">
        <v>17000</v>
      </c>
      <c r="BW68" s="22"/>
      <c r="BX68" s="22"/>
      <c r="BY68" s="22"/>
      <c r="BZ68" s="22"/>
      <c r="CA68" s="22"/>
      <c r="CB68" s="22"/>
      <c r="CC68" s="22"/>
      <c r="CD68" s="22"/>
      <c r="CE68" s="22"/>
      <c r="CF68" s="22"/>
      <c r="CG68" s="22"/>
      <c r="CH68" s="22"/>
      <c r="CI68" s="22"/>
      <c r="CJ68" s="22"/>
      <c r="CK68" s="22"/>
      <c r="CL68" s="22"/>
      <c r="CM68" s="22"/>
      <c r="CN68" s="22"/>
      <c r="CO68" s="22"/>
      <c r="CP68" s="22"/>
      <c r="CQ68" s="22"/>
      <c r="CR68" s="39">
        <v>0</v>
      </c>
      <c r="CS68" s="39">
        <v>17000</v>
      </c>
    </row>
    <row r="69" spans="1:97" ht="37.5" customHeight="1">
      <c r="A69" s="65">
        <v>34</v>
      </c>
      <c r="B69" s="20"/>
      <c r="C69" s="31"/>
      <c r="D69" s="159" t="s">
        <v>254</v>
      </c>
      <c r="E69" s="93"/>
      <c r="F69" s="93"/>
      <c r="G69" s="93"/>
      <c r="H69" s="93"/>
      <c r="I69" s="93"/>
      <c r="J69" s="93"/>
      <c r="K69" s="93"/>
      <c r="L69" s="93"/>
      <c r="M69" s="93"/>
      <c r="N69" s="174"/>
      <c r="O69" s="93"/>
      <c r="P69" s="178"/>
      <c r="Q69" s="91"/>
      <c r="R69" s="22"/>
      <c r="S69" s="22"/>
      <c r="T69" s="22"/>
      <c r="U69" s="22"/>
      <c r="V69" s="22"/>
      <c r="W69" s="22"/>
      <c r="X69" s="22"/>
      <c r="Y69" s="22"/>
      <c r="Z69" s="22"/>
      <c r="AA69" s="22"/>
      <c r="AB69" s="22"/>
      <c r="AC69" s="22"/>
      <c r="AD69" s="22"/>
      <c r="AE69" s="22"/>
      <c r="AF69" s="22"/>
      <c r="AG69" s="22"/>
      <c r="AH69" s="22"/>
      <c r="AI69" s="22"/>
      <c r="AJ69" s="22"/>
      <c r="AK69" s="22"/>
      <c r="AL69" s="22"/>
      <c r="AM69" s="22"/>
      <c r="AN69" s="22"/>
      <c r="AO69" s="22"/>
      <c r="AP69" s="22"/>
      <c r="AQ69" s="22"/>
      <c r="AR69" s="22"/>
      <c r="AS69" s="22"/>
      <c r="AT69" s="22"/>
      <c r="AU69" s="22"/>
      <c r="AV69" s="22"/>
      <c r="AW69" s="22"/>
      <c r="AX69" s="22"/>
      <c r="AY69" s="22"/>
      <c r="AZ69" s="22"/>
      <c r="BA69" s="22"/>
      <c r="BB69" s="22"/>
      <c r="BC69" s="22"/>
      <c r="BD69" s="22"/>
      <c r="BE69" s="22"/>
      <c r="BF69" s="22"/>
      <c r="BG69" s="22"/>
      <c r="BH69" s="22"/>
      <c r="BI69" s="22"/>
      <c r="BJ69" s="22"/>
      <c r="BK69" s="22"/>
      <c r="BL69" s="22"/>
      <c r="BM69" s="22"/>
      <c r="BN69" s="22"/>
      <c r="BO69" s="22"/>
      <c r="BP69" s="22"/>
      <c r="BQ69" s="22"/>
      <c r="BR69" s="22"/>
      <c r="BS69" s="22"/>
      <c r="BT69" s="22"/>
      <c r="BU69" s="22"/>
      <c r="BV69" s="72"/>
      <c r="BW69" s="22"/>
      <c r="BX69" s="22"/>
      <c r="BY69" s="22"/>
      <c r="BZ69" s="22"/>
      <c r="CA69" s="22"/>
      <c r="CB69" s="22"/>
      <c r="CC69" s="22"/>
      <c r="CD69" s="22"/>
      <c r="CE69" s="22"/>
      <c r="CF69" s="22"/>
      <c r="CG69" s="22"/>
      <c r="CH69" s="22"/>
      <c r="CI69" s="22"/>
      <c r="CJ69" s="22"/>
      <c r="CK69" s="22"/>
      <c r="CL69" s="22"/>
      <c r="CM69" s="22"/>
      <c r="CN69" s="22"/>
      <c r="CO69" s="22"/>
      <c r="CP69" s="22"/>
      <c r="CQ69" s="22"/>
      <c r="CR69" s="39"/>
      <c r="CS69" s="39"/>
    </row>
    <row r="70" spans="1:97" s="122" customFormat="1" ht="37.5" customHeight="1">
      <c r="A70" s="111">
        <v>35</v>
      </c>
      <c r="B70" s="111" t="s">
        <v>488</v>
      </c>
      <c r="C70" s="112">
        <v>571</v>
      </c>
      <c r="D70" s="173"/>
      <c r="E70" s="167" t="s">
        <v>75</v>
      </c>
      <c r="F70" s="167" t="s">
        <v>489</v>
      </c>
      <c r="G70" s="167" t="s">
        <v>132</v>
      </c>
      <c r="H70" s="167"/>
      <c r="I70" s="167"/>
      <c r="J70" s="167"/>
      <c r="K70" s="167"/>
      <c r="L70" s="167" t="s">
        <v>7</v>
      </c>
      <c r="M70" s="167"/>
      <c r="N70" s="176"/>
      <c r="O70" s="167"/>
      <c r="P70" s="179"/>
      <c r="Q70" s="113" t="s">
        <v>809</v>
      </c>
      <c r="R70" s="116">
        <v>20000</v>
      </c>
      <c r="S70" s="116"/>
      <c r="T70" s="116"/>
      <c r="U70" s="116">
        <v>100000</v>
      </c>
      <c r="V70" s="116">
        <v>70000</v>
      </c>
      <c r="W70" s="116"/>
      <c r="X70" s="116"/>
      <c r="Y70" s="116"/>
      <c r="Z70" s="116">
        <v>1000</v>
      </c>
      <c r="AA70" s="116"/>
      <c r="AB70" s="116">
        <v>10000</v>
      </c>
      <c r="AC70" s="116"/>
      <c r="AD70" s="116"/>
      <c r="AE70" s="116"/>
      <c r="AF70" s="116"/>
      <c r="AG70" s="116"/>
      <c r="AH70" s="116"/>
      <c r="AI70" s="116"/>
      <c r="AJ70" s="116"/>
      <c r="AK70" s="116"/>
      <c r="AL70" s="116"/>
      <c r="AM70" s="116"/>
      <c r="AN70" s="116"/>
      <c r="AO70" s="116"/>
      <c r="AP70" s="116"/>
      <c r="AQ70" s="116"/>
      <c r="AR70" s="116">
        <v>5000</v>
      </c>
      <c r="AS70" s="116"/>
      <c r="AT70" s="116">
        <v>10000</v>
      </c>
      <c r="AU70" s="116">
        <v>2000</v>
      </c>
      <c r="AV70" s="116">
        <v>3000</v>
      </c>
      <c r="AW70" s="116"/>
      <c r="AX70" s="116">
        <v>3000</v>
      </c>
      <c r="AY70" s="116">
        <v>3000</v>
      </c>
      <c r="AZ70" s="116"/>
      <c r="BA70" s="116"/>
      <c r="BB70" s="116"/>
      <c r="BC70" s="116">
        <v>0</v>
      </c>
      <c r="BD70" s="116"/>
      <c r="BE70" s="116"/>
      <c r="BF70" s="116"/>
      <c r="BG70" s="116">
        <v>100000</v>
      </c>
      <c r="BH70" s="116"/>
      <c r="BI70" s="116">
        <v>0</v>
      </c>
      <c r="BJ70" s="116">
        <v>30000</v>
      </c>
      <c r="BK70" s="116">
        <v>30000</v>
      </c>
      <c r="BL70" s="116"/>
      <c r="BM70" s="116"/>
      <c r="BN70" s="116">
        <v>5000</v>
      </c>
      <c r="BO70" s="116">
        <v>10000</v>
      </c>
      <c r="BP70" s="116"/>
      <c r="BQ70" s="116"/>
      <c r="BR70" s="116"/>
      <c r="BS70" s="116"/>
      <c r="BT70" s="116"/>
      <c r="BU70" s="116">
        <v>1000</v>
      </c>
      <c r="BV70" s="119">
        <v>370000</v>
      </c>
      <c r="BW70" s="116"/>
      <c r="BX70" s="116"/>
      <c r="BY70" s="116"/>
      <c r="BZ70" s="116"/>
      <c r="CA70" s="116"/>
      <c r="CB70" s="116"/>
      <c r="CC70" s="116"/>
      <c r="CD70" s="116"/>
      <c r="CE70" s="116"/>
      <c r="CF70" s="116"/>
      <c r="CG70" s="116"/>
      <c r="CH70" s="116"/>
      <c r="CI70" s="116"/>
      <c r="CJ70" s="116"/>
      <c r="CK70" s="116"/>
      <c r="CL70" s="116"/>
      <c r="CM70" s="116"/>
      <c r="CN70" s="116"/>
      <c r="CO70" s="116"/>
      <c r="CP70" s="116"/>
      <c r="CQ70" s="116"/>
      <c r="CR70" s="154">
        <v>0</v>
      </c>
      <c r="CS70" s="154">
        <v>370000</v>
      </c>
    </row>
    <row r="71" spans="1:97" ht="37.5" customHeight="1">
      <c r="A71" s="20">
        <v>36</v>
      </c>
      <c r="B71" s="20" t="s">
        <v>490</v>
      </c>
      <c r="C71" s="31">
        <v>575</v>
      </c>
      <c r="D71" s="172" t="s">
        <v>935</v>
      </c>
      <c r="E71" s="93" t="s">
        <v>936</v>
      </c>
      <c r="F71" s="93" t="s">
        <v>8</v>
      </c>
      <c r="G71" s="93" t="s">
        <v>937</v>
      </c>
      <c r="H71" s="93">
        <v>36</v>
      </c>
      <c r="I71" s="93" t="s">
        <v>938</v>
      </c>
      <c r="J71" s="93" t="s">
        <v>918</v>
      </c>
      <c r="K71" s="93" t="s">
        <v>939</v>
      </c>
      <c r="L71" s="93" t="s">
        <v>7</v>
      </c>
      <c r="M71" s="93">
        <v>7150</v>
      </c>
      <c r="N71" s="174">
        <v>7150</v>
      </c>
      <c r="O71" s="93" t="s">
        <v>687</v>
      </c>
      <c r="P71" s="178">
        <v>41</v>
      </c>
      <c r="Q71" s="91"/>
      <c r="R71" s="22">
        <v>100000</v>
      </c>
      <c r="S71" s="22"/>
      <c r="T71" s="22"/>
      <c r="U71" s="22"/>
      <c r="V71" s="22"/>
      <c r="W71" s="22"/>
      <c r="X71" s="22">
        <v>1000</v>
      </c>
      <c r="Y71" s="22"/>
      <c r="Z71" s="22"/>
      <c r="AA71" s="22"/>
      <c r="AB71" s="22"/>
      <c r="AC71" s="22"/>
      <c r="AD71" s="22"/>
      <c r="AE71" s="22"/>
      <c r="AF71" s="22"/>
      <c r="AG71" s="22"/>
      <c r="AH71" s="22"/>
      <c r="AI71" s="22"/>
      <c r="AJ71" s="22"/>
      <c r="AK71" s="22"/>
      <c r="AL71" s="22"/>
      <c r="AM71" s="22"/>
      <c r="AN71" s="22"/>
      <c r="AO71" s="22">
        <v>5000</v>
      </c>
      <c r="AP71" s="22"/>
      <c r="AQ71" s="22"/>
      <c r="AR71" s="22"/>
      <c r="AS71" s="22"/>
      <c r="AT71" s="22">
        <v>6000</v>
      </c>
      <c r="AU71" s="22">
        <v>3000</v>
      </c>
      <c r="AV71" s="22"/>
      <c r="AW71" s="22"/>
      <c r="AX71" s="22"/>
      <c r="AY71" s="22">
        <v>0</v>
      </c>
      <c r="AZ71" s="22"/>
      <c r="BA71" s="22"/>
      <c r="BB71" s="22"/>
      <c r="BC71" s="22">
        <v>0</v>
      </c>
      <c r="BD71" s="22">
        <v>5000</v>
      </c>
      <c r="BE71" s="22"/>
      <c r="BF71" s="22"/>
      <c r="BG71" s="22"/>
      <c r="BH71" s="22"/>
      <c r="BI71" s="22"/>
      <c r="BJ71" s="22"/>
      <c r="BK71" s="22"/>
      <c r="BL71" s="22"/>
      <c r="BM71" s="22"/>
      <c r="BN71" s="22"/>
      <c r="BO71" s="22">
        <v>0</v>
      </c>
      <c r="BP71" s="22">
        <v>10000</v>
      </c>
      <c r="BQ71" s="22">
        <v>3000</v>
      </c>
      <c r="BR71" s="22"/>
      <c r="BS71" s="22"/>
      <c r="BT71" s="22"/>
      <c r="BU71" s="22"/>
      <c r="BV71" s="72">
        <v>133000</v>
      </c>
      <c r="BW71" s="22"/>
      <c r="BX71" s="22"/>
      <c r="BY71" s="22"/>
      <c r="BZ71" s="22"/>
      <c r="CA71" s="22"/>
      <c r="CB71" s="22"/>
      <c r="CC71" s="22"/>
      <c r="CD71" s="22"/>
      <c r="CE71" s="22"/>
      <c r="CF71" s="22"/>
      <c r="CG71" s="22"/>
      <c r="CH71" s="22"/>
      <c r="CI71" s="22"/>
      <c r="CJ71" s="22"/>
      <c r="CK71" s="22"/>
      <c r="CL71" s="22"/>
      <c r="CM71" s="22"/>
      <c r="CN71" s="22"/>
      <c r="CO71" s="22"/>
      <c r="CP71" s="22"/>
      <c r="CQ71" s="22"/>
      <c r="CR71" s="39">
        <v>0</v>
      </c>
      <c r="CS71" s="39">
        <v>133000</v>
      </c>
    </row>
    <row r="72" spans="1:97" ht="37.5" customHeight="1">
      <c r="A72" s="20">
        <v>37</v>
      </c>
      <c r="B72" s="20" t="s">
        <v>491</v>
      </c>
      <c r="C72" s="31">
        <v>577</v>
      </c>
      <c r="D72" s="172" t="s">
        <v>940</v>
      </c>
      <c r="E72" s="93" t="s">
        <v>101</v>
      </c>
      <c r="F72" s="93" t="s">
        <v>31</v>
      </c>
      <c r="G72" s="93" t="s">
        <v>941</v>
      </c>
      <c r="H72" s="93">
        <v>36</v>
      </c>
      <c r="I72" s="93" t="s">
        <v>942</v>
      </c>
      <c r="J72" s="93" t="s">
        <v>943</v>
      </c>
      <c r="K72" s="93" t="s">
        <v>944</v>
      </c>
      <c r="L72" s="93" t="s">
        <v>7</v>
      </c>
      <c r="M72" s="93">
        <v>4800</v>
      </c>
      <c r="N72" s="174">
        <v>3300</v>
      </c>
      <c r="O72" s="93" t="s">
        <v>1011</v>
      </c>
      <c r="P72" s="178">
        <v>38</v>
      </c>
      <c r="Q72" s="91"/>
      <c r="R72" s="22"/>
      <c r="S72" s="22"/>
      <c r="T72" s="22"/>
      <c r="U72" s="22"/>
      <c r="V72" s="22"/>
      <c r="W72" s="22"/>
      <c r="X72" s="22">
        <v>1000</v>
      </c>
      <c r="Y72" s="22"/>
      <c r="Z72" s="22"/>
      <c r="AA72" s="22"/>
      <c r="AB72" s="22"/>
      <c r="AC72" s="22"/>
      <c r="AD72" s="22"/>
      <c r="AE72" s="22"/>
      <c r="AF72" s="22"/>
      <c r="AG72" s="22"/>
      <c r="AH72" s="22"/>
      <c r="AI72" s="22"/>
      <c r="AJ72" s="22"/>
      <c r="AK72" s="22"/>
      <c r="AL72" s="22"/>
      <c r="AM72" s="22"/>
      <c r="AN72" s="22"/>
      <c r="AO72" s="22">
        <v>5000</v>
      </c>
      <c r="AP72" s="22"/>
      <c r="AQ72" s="22"/>
      <c r="AR72" s="22"/>
      <c r="AS72" s="22"/>
      <c r="AT72" s="22"/>
      <c r="AU72" s="22">
        <v>3000</v>
      </c>
      <c r="AV72" s="22">
        <v>5000</v>
      </c>
      <c r="AW72" s="22"/>
      <c r="AX72" s="22"/>
      <c r="AY72" s="22">
        <v>0</v>
      </c>
      <c r="AZ72" s="22"/>
      <c r="BA72" s="22"/>
      <c r="BB72" s="22"/>
      <c r="BC72" s="22">
        <v>0</v>
      </c>
      <c r="BD72" s="22"/>
      <c r="BE72" s="22"/>
      <c r="BF72" s="22">
        <v>10000</v>
      </c>
      <c r="BG72" s="22">
        <v>40000</v>
      </c>
      <c r="BH72" s="22"/>
      <c r="BI72" s="22">
        <v>0</v>
      </c>
      <c r="BJ72" s="22">
        <v>27000</v>
      </c>
      <c r="BK72" s="22">
        <v>27000</v>
      </c>
      <c r="BL72" s="22"/>
      <c r="BM72" s="22"/>
      <c r="BN72" s="22"/>
      <c r="BO72" s="22">
        <v>10000</v>
      </c>
      <c r="BP72" s="22"/>
      <c r="BQ72" s="22"/>
      <c r="BR72" s="22"/>
      <c r="BS72" s="22"/>
      <c r="BT72" s="22"/>
      <c r="BU72" s="22"/>
      <c r="BV72" s="72">
        <v>101000</v>
      </c>
      <c r="BW72" s="22"/>
      <c r="BX72" s="22"/>
      <c r="BY72" s="22"/>
      <c r="BZ72" s="22"/>
      <c r="CA72" s="22"/>
      <c r="CB72" s="22"/>
      <c r="CC72" s="22"/>
      <c r="CD72" s="22"/>
      <c r="CE72" s="22"/>
      <c r="CF72" s="22"/>
      <c r="CG72" s="22"/>
      <c r="CH72" s="22"/>
      <c r="CI72" s="22"/>
      <c r="CJ72" s="22"/>
      <c r="CK72" s="22"/>
      <c r="CL72" s="22"/>
      <c r="CM72" s="22"/>
      <c r="CN72" s="22"/>
      <c r="CO72" s="22"/>
      <c r="CP72" s="22"/>
      <c r="CQ72" s="22"/>
      <c r="CR72" s="39">
        <v>0</v>
      </c>
      <c r="CS72" s="39">
        <v>101000</v>
      </c>
    </row>
    <row r="73" spans="1:97" ht="37.5" customHeight="1">
      <c r="A73" s="65">
        <v>37</v>
      </c>
      <c r="B73" s="20"/>
      <c r="C73" s="31"/>
      <c r="D73" s="159" t="s">
        <v>258</v>
      </c>
      <c r="E73" s="93"/>
      <c r="F73" s="93"/>
      <c r="G73" s="93"/>
      <c r="H73" s="93"/>
      <c r="I73" s="93"/>
      <c r="J73" s="93"/>
      <c r="K73" s="93"/>
      <c r="L73" s="93"/>
      <c r="M73" s="93"/>
      <c r="N73" s="174"/>
      <c r="O73" s="93"/>
      <c r="P73" s="178"/>
      <c r="Q73" s="91"/>
      <c r="R73" s="22"/>
      <c r="S73" s="22"/>
      <c r="T73" s="22"/>
      <c r="U73" s="22"/>
      <c r="V73" s="22"/>
      <c r="W73" s="22"/>
      <c r="X73" s="22"/>
      <c r="Y73" s="22"/>
      <c r="Z73" s="22"/>
      <c r="AA73" s="22"/>
      <c r="AB73" s="22"/>
      <c r="AC73" s="22"/>
      <c r="AD73" s="22"/>
      <c r="AE73" s="22"/>
      <c r="AF73" s="22"/>
      <c r="AG73" s="22"/>
      <c r="AH73" s="22"/>
      <c r="AI73" s="22"/>
      <c r="AJ73" s="22"/>
      <c r="AK73" s="22"/>
      <c r="AL73" s="22"/>
      <c r="AM73" s="22"/>
      <c r="AN73" s="22"/>
      <c r="AO73" s="22"/>
      <c r="AP73" s="22"/>
      <c r="AQ73" s="22"/>
      <c r="AR73" s="22"/>
      <c r="AS73" s="22"/>
      <c r="AT73" s="22"/>
      <c r="AU73" s="22"/>
      <c r="AV73" s="22"/>
      <c r="AW73" s="22"/>
      <c r="AX73" s="22"/>
      <c r="AY73" s="22"/>
      <c r="AZ73" s="22"/>
      <c r="BA73" s="22"/>
      <c r="BB73" s="22"/>
      <c r="BC73" s="22"/>
      <c r="BD73" s="22"/>
      <c r="BE73" s="22"/>
      <c r="BF73" s="22"/>
      <c r="BG73" s="22"/>
      <c r="BH73" s="22"/>
      <c r="BI73" s="22"/>
      <c r="BJ73" s="22"/>
      <c r="BK73" s="22"/>
      <c r="BL73" s="22"/>
      <c r="BM73" s="22"/>
      <c r="BN73" s="22"/>
      <c r="BO73" s="22"/>
      <c r="BP73" s="22"/>
      <c r="BQ73" s="22"/>
      <c r="BR73" s="22"/>
      <c r="BS73" s="22"/>
      <c r="BT73" s="22"/>
      <c r="BU73" s="22"/>
      <c r="BV73" s="72"/>
      <c r="BW73" s="22"/>
      <c r="BX73" s="22"/>
      <c r="BY73" s="22"/>
      <c r="BZ73" s="22"/>
      <c r="CA73" s="22"/>
      <c r="CB73" s="22"/>
      <c r="CC73" s="22"/>
      <c r="CD73" s="22"/>
      <c r="CE73" s="22"/>
      <c r="CF73" s="22"/>
      <c r="CG73" s="22"/>
      <c r="CH73" s="22"/>
      <c r="CI73" s="22"/>
      <c r="CJ73" s="22"/>
      <c r="CK73" s="22"/>
      <c r="CL73" s="22"/>
      <c r="CM73" s="22"/>
      <c r="CN73" s="22"/>
      <c r="CO73" s="22"/>
      <c r="CP73" s="22"/>
      <c r="CQ73" s="22"/>
      <c r="CR73" s="39"/>
      <c r="CS73" s="39"/>
    </row>
    <row r="74" spans="1:97" ht="37.5" customHeight="1">
      <c r="A74" s="20">
        <v>38</v>
      </c>
      <c r="B74" s="20" t="s">
        <v>492</v>
      </c>
      <c r="C74" s="57">
        <v>623</v>
      </c>
      <c r="D74" s="172" t="s">
        <v>945</v>
      </c>
      <c r="E74" s="93" t="s">
        <v>33</v>
      </c>
      <c r="F74" s="93" t="s">
        <v>493</v>
      </c>
      <c r="G74" s="93" t="s">
        <v>946</v>
      </c>
      <c r="H74" s="93">
        <v>24</v>
      </c>
      <c r="I74" s="93" t="s">
        <v>947</v>
      </c>
      <c r="J74" s="93" t="s">
        <v>948</v>
      </c>
      <c r="K74" s="93" t="s">
        <v>949</v>
      </c>
      <c r="L74" s="93" t="s">
        <v>43</v>
      </c>
      <c r="M74" s="93">
        <v>48921</v>
      </c>
      <c r="N74" s="174">
        <v>36000</v>
      </c>
      <c r="O74" s="93" t="s">
        <v>1010</v>
      </c>
      <c r="P74" s="178">
        <v>44</v>
      </c>
      <c r="Q74" s="103"/>
      <c r="R74" s="22">
        <v>200</v>
      </c>
      <c r="S74" s="22">
        <v>6000</v>
      </c>
      <c r="T74" s="22"/>
      <c r="U74" s="22"/>
      <c r="V74" s="22">
        <v>1000</v>
      </c>
      <c r="W74" s="22"/>
      <c r="X74" s="22"/>
      <c r="Y74" s="22"/>
      <c r="Z74" s="22"/>
      <c r="AA74" s="22"/>
      <c r="AB74" s="22">
        <v>500</v>
      </c>
      <c r="AC74" s="22"/>
      <c r="AD74" s="22"/>
      <c r="AE74" s="22"/>
      <c r="AF74" s="22"/>
      <c r="AG74" s="22"/>
      <c r="AH74" s="22"/>
      <c r="AI74" s="22"/>
      <c r="AJ74" s="22"/>
      <c r="AK74" s="22"/>
      <c r="AL74" s="22"/>
      <c r="AM74" s="22">
        <v>200</v>
      </c>
      <c r="AN74" s="22">
        <v>200</v>
      </c>
      <c r="AO74" s="22"/>
      <c r="AP74" s="22">
        <v>1000</v>
      </c>
      <c r="AQ74" s="22">
        <v>500</v>
      </c>
      <c r="AR74" s="22">
        <v>100</v>
      </c>
      <c r="AS74" s="22"/>
      <c r="AT74" s="22">
        <v>300</v>
      </c>
      <c r="AU74" s="22">
        <v>500</v>
      </c>
      <c r="AV74" s="22">
        <v>1000</v>
      </c>
      <c r="AW74" s="22"/>
      <c r="AX74" s="22"/>
      <c r="AY74" s="22">
        <v>0</v>
      </c>
      <c r="AZ74" s="22">
        <v>70</v>
      </c>
      <c r="BA74" s="22"/>
      <c r="BB74" s="22">
        <v>100</v>
      </c>
      <c r="BC74" s="22">
        <v>100</v>
      </c>
      <c r="BD74" s="22">
        <v>500</v>
      </c>
      <c r="BE74" s="22"/>
      <c r="BF74" s="22">
        <v>300</v>
      </c>
      <c r="BG74" s="22"/>
      <c r="BH74" s="22"/>
      <c r="BI74" s="22"/>
      <c r="BJ74" s="22"/>
      <c r="BK74" s="22"/>
      <c r="BL74" s="22"/>
      <c r="BM74" s="22"/>
      <c r="BN74" s="22">
        <v>200</v>
      </c>
      <c r="BO74" s="22">
        <v>300</v>
      </c>
      <c r="BP74" s="22"/>
      <c r="BQ74" s="22"/>
      <c r="BR74" s="22"/>
      <c r="BS74" s="22"/>
      <c r="BT74" s="22"/>
      <c r="BU74" s="22"/>
      <c r="BV74" s="72">
        <v>12770</v>
      </c>
      <c r="BW74" s="22"/>
      <c r="BX74" s="22"/>
      <c r="BY74" s="22"/>
      <c r="BZ74" s="22"/>
      <c r="CA74" s="22"/>
      <c r="CB74" s="22">
        <v>0</v>
      </c>
      <c r="CC74" s="22"/>
      <c r="CD74" s="22"/>
      <c r="CE74" s="22">
        <v>0</v>
      </c>
      <c r="CF74" s="22"/>
      <c r="CG74" s="22"/>
      <c r="CH74" s="22"/>
      <c r="CI74" s="22">
        <v>0</v>
      </c>
      <c r="CJ74" s="22"/>
      <c r="CK74" s="22">
        <v>50</v>
      </c>
      <c r="CL74" s="22">
        <v>0</v>
      </c>
      <c r="CM74" s="22"/>
      <c r="CN74" s="22"/>
      <c r="CO74" s="22">
        <v>0</v>
      </c>
      <c r="CP74" s="22"/>
      <c r="CQ74" s="22">
        <v>0</v>
      </c>
      <c r="CR74" s="39">
        <v>50</v>
      </c>
      <c r="CS74" s="39">
        <v>12820</v>
      </c>
    </row>
    <row r="75" spans="1:97" ht="37.5" customHeight="1">
      <c r="A75" s="20">
        <v>39</v>
      </c>
      <c r="B75" s="20" t="s">
        <v>494</v>
      </c>
      <c r="C75" s="57">
        <v>623</v>
      </c>
      <c r="D75" s="172" t="s">
        <v>945</v>
      </c>
      <c r="E75" s="93" t="s">
        <v>33</v>
      </c>
      <c r="F75" s="93" t="s">
        <v>495</v>
      </c>
      <c r="G75" s="93" t="s">
        <v>950</v>
      </c>
      <c r="H75" s="93">
        <v>24</v>
      </c>
      <c r="I75" s="93" t="s">
        <v>947</v>
      </c>
      <c r="J75" s="93" t="s">
        <v>948</v>
      </c>
      <c r="K75" s="93" t="s">
        <v>949</v>
      </c>
      <c r="L75" s="93" t="s">
        <v>43</v>
      </c>
      <c r="M75" s="93">
        <v>116907</v>
      </c>
      <c r="N75" s="174">
        <v>98000</v>
      </c>
      <c r="O75" s="93" t="s">
        <v>1010</v>
      </c>
      <c r="P75" s="178">
        <v>44</v>
      </c>
      <c r="Q75" s="103"/>
      <c r="R75" s="22">
        <v>200</v>
      </c>
      <c r="S75" s="22">
        <v>1000</v>
      </c>
      <c r="T75" s="22"/>
      <c r="U75" s="22"/>
      <c r="V75" s="22"/>
      <c r="W75" s="22"/>
      <c r="X75" s="22"/>
      <c r="Y75" s="22"/>
      <c r="Z75" s="22"/>
      <c r="AA75" s="22"/>
      <c r="AB75" s="22"/>
      <c r="AC75" s="22"/>
      <c r="AD75" s="22"/>
      <c r="AE75" s="22"/>
      <c r="AF75" s="22"/>
      <c r="AG75" s="22"/>
      <c r="AH75" s="22"/>
      <c r="AI75" s="22"/>
      <c r="AJ75" s="22"/>
      <c r="AK75" s="22"/>
      <c r="AL75" s="22"/>
      <c r="AM75" s="22"/>
      <c r="AN75" s="22"/>
      <c r="AO75" s="22"/>
      <c r="AP75" s="22"/>
      <c r="AQ75" s="22">
        <v>200</v>
      </c>
      <c r="AR75" s="22"/>
      <c r="AS75" s="22"/>
      <c r="AT75" s="22"/>
      <c r="AU75" s="22">
        <v>600</v>
      </c>
      <c r="AV75" s="22"/>
      <c r="AW75" s="22"/>
      <c r="AX75" s="22"/>
      <c r="AY75" s="22">
        <v>0</v>
      </c>
      <c r="AZ75" s="22"/>
      <c r="BA75" s="22"/>
      <c r="BB75" s="22"/>
      <c r="BC75" s="22">
        <v>0</v>
      </c>
      <c r="BD75" s="22"/>
      <c r="BE75" s="22"/>
      <c r="BF75" s="22"/>
      <c r="BG75" s="22"/>
      <c r="BH75" s="22"/>
      <c r="BI75" s="22"/>
      <c r="BJ75" s="22"/>
      <c r="BK75" s="22"/>
      <c r="BL75" s="22"/>
      <c r="BM75" s="22"/>
      <c r="BN75" s="22"/>
      <c r="BO75" s="22"/>
      <c r="BP75" s="22"/>
      <c r="BQ75" s="22"/>
      <c r="BR75" s="22"/>
      <c r="BS75" s="22"/>
      <c r="BT75" s="22"/>
      <c r="BU75" s="22"/>
      <c r="BV75" s="72">
        <v>2000</v>
      </c>
      <c r="BW75" s="22"/>
      <c r="BX75" s="22"/>
      <c r="BY75" s="22"/>
      <c r="BZ75" s="22"/>
      <c r="CA75" s="22"/>
      <c r="CB75" s="22"/>
      <c r="CC75" s="22"/>
      <c r="CD75" s="22"/>
      <c r="CE75" s="22"/>
      <c r="CF75" s="22"/>
      <c r="CG75" s="22"/>
      <c r="CH75" s="22"/>
      <c r="CI75" s="22"/>
      <c r="CJ75" s="22"/>
      <c r="CK75" s="22"/>
      <c r="CL75" s="22"/>
      <c r="CM75" s="22"/>
      <c r="CN75" s="22"/>
      <c r="CO75" s="22"/>
      <c r="CP75" s="22"/>
      <c r="CQ75" s="22"/>
      <c r="CR75" s="39">
        <v>0</v>
      </c>
      <c r="CS75" s="39">
        <v>2000</v>
      </c>
    </row>
    <row r="76" spans="1:97" ht="37.5" customHeight="1">
      <c r="A76" s="65">
        <v>39</v>
      </c>
      <c r="B76" s="20"/>
      <c r="C76" s="20"/>
      <c r="D76" s="159" t="s">
        <v>267</v>
      </c>
      <c r="E76" s="93"/>
      <c r="F76" s="93"/>
      <c r="G76" s="93"/>
      <c r="H76" s="93"/>
      <c r="I76" s="93"/>
      <c r="J76" s="93"/>
      <c r="K76" s="93"/>
      <c r="L76" s="93"/>
      <c r="M76" s="93"/>
      <c r="N76" s="174"/>
      <c r="O76" s="93"/>
      <c r="P76" s="178"/>
      <c r="Q76" s="90"/>
      <c r="R76" s="22"/>
      <c r="S76" s="22"/>
      <c r="T76" s="22"/>
      <c r="U76" s="22"/>
      <c r="V76" s="22"/>
      <c r="W76" s="22"/>
      <c r="X76" s="22"/>
      <c r="Y76" s="22"/>
      <c r="Z76" s="22"/>
      <c r="AA76" s="22"/>
      <c r="AB76" s="22"/>
      <c r="AC76" s="22"/>
      <c r="AD76" s="22"/>
      <c r="AE76" s="22"/>
      <c r="AF76" s="22"/>
      <c r="AG76" s="22"/>
      <c r="AH76" s="22"/>
      <c r="AI76" s="22"/>
      <c r="AJ76" s="22"/>
      <c r="AK76" s="22"/>
      <c r="AL76" s="22"/>
      <c r="AM76" s="22"/>
      <c r="AN76" s="22"/>
      <c r="AO76" s="22"/>
      <c r="AP76" s="22"/>
      <c r="AQ76" s="22"/>
      <c r="AR76" s="22"/>
      <c r="AS76" s="22"/>
      <c r="AT76" s="22"/>
      <c r="AU76" s="22"/>
      <c r="AV76" s="22"/>
      <c r="AW76" s="22"/>
      <c r="AX76" s="22"/>
      <c r="AY76" s="22"/>
      <c r="AZ76" s="22"/>
      <c r="BA76" s="22"/>
      <c r="BB76" s="22"/>
      <c r="BC76" s="22"/>
      <c r="BD76" s="22"/>
      <c r="BE76" s="22"/>
      <c r="BF76" s="22"/>
      <c r="BG76" s="22"/>
      <c r="BH76" s="22"/>
      <c r="BI76" s="22"/>
      <c r="BJ76" s="22"/>
      <c r="BK76" s="22"/>
      <c r="BL76" s="22"/>
      <c r="BM76" s="22"/>
      <c r="BN76" s="22"/>
      <c r="BO76" s="22"/>
      <c r="BP76" s="22"/>
      <c r="BQ76" s="22"/>
      <c r="BR76" s="22"/>
      <c r="BS76" s="22"/>
      <c r="BT76" s="22"/>
      <c r="BU76" s="22"/>
      <c r="BV76" s="72"/>
      <c r="BW76" s="22"/>
      <c r="BX76" s="22"/>
      <c r="BY76" s="22"/>
      <c r="BZ76" s="22"/>
      <c r="CA76" s="22"/>
      <c r="CB76" s="22"/>
      <c r="CC76" s="22"/>
      <c r="CD76" s="22"/>
      <c r="CE76" s="22"/>
      <c r="CF76" s="22"/>
      <c r="CG76" s="22"/>
      <c r="CH76" s="22"/>
      <c r="CI76" s="22"/>
      <c r="CJ76" s="22"/>
      <c r="CK76" s="22"/>
      <c r="CL76" s="22"/>
      <c r="CM76" s="22"/>
      <c r="CN76" s="22"/>
      <c r="CO76" s="22"/>
      <c r="CP76" s="22"/>
      <c r="CQ76" s="22"/>
      <c r="CR76" s="39"/>
      <c r="CS76" s="39"/>
    </row>
    <row r="77" spans="1:97" ht="48">
      <c r="A77" s="65">
        <v>39</v>
      </c>
      <c r="B77" s="20"/>
      <c r="C77" s="31"/>
      <c r="D77" s="159" t="s">
        <v>268</v>
      </c>
      <c r="E77" s="93"/>
      <c r="F77" s="93"/>
      <c r="G77" s="93"/>
      <c r="H77" s="93"/>
      <c r="I77" s="93"/>
      <c r="J77" s="93"/>
      <c r="K77" s="93"/>
      <c r="L77" s="93"/>
      <c r="M77" s="93"/>
      <c r="N77" s="174"/>
      <c r="O77" s="93"/>
      <c r="P77" s="178"/>
      <c r="Q77" s="91"/>
      <c r="R77" s="22"/>
      <c r="S77" s="22"/>
      <c r="T77" s="22"/>
      <c r="U77" s="22"/>
      <c r="V77" s="22"/>
      <c r="W77" s="22"/>
      <c r="X77" s="22"/>
      <c r="Y77" s="22"/>
      <c r="Z77" s="22"/>
      <c r="AA77" s="22"/>
      <c r="AB77" s="22"/>
      <c r="AC77" s="22"/>
      <c r="AD77" s="22"/>
      <c r="AE77" s="22"/>
      <c r="AF77" s="22"/>
      <c r="AG77" s="22"/>
      <c r="AH77" s="22"/>
      <c r="AI77" s="22"/>
      <c r="AJ77" s="22"/>
      <c r="AK77" s="22"/>
      <c r="AL77" s="22"/>
      <c r="AM77" s="22"/>
      <c r="AN77" s="22"/>
      <c r="AO77" s="22"/>
      <c r="AP77" s="22"/>
      <c r="AQ77" s="22"/>
      <c r="AR77" s="22"/>
      <c r="AS77" s="22"/>
      <c r="AT77" s="22"/>
      <c r="AU77" s="22"/>
      <c r="AV77" s="22"/>
      <c r="AW77" s="22"/>
      <c r="AX77" s="22"/>
      <c r="AY77" s="22"/>
      <c r="AZ77" s="22"/>
      <c r="BA77" s="22"/>
      <c r="BB77" s="22"/>
      <c r="BC77" s="22"/>
      <c r="BD77" s="22"/>
      <c r="BE77" s="22"/>
      <c r="BF77" s="22"/>
      <c r="BG77" s="22"/>
      <c r="BH77" s="22"/>
      <c r="BI77" s="22"/>
      <c r="BJ77" s="22"/>
      <c r="BK77" s="22"/>
      <c r="BL77" s="22"/>
      <c r="BM77" s="22"/>
      <c r="BN77" s="22"/>
      <c r="BO77" s="22"/>
      <c r="BP77" s="22"/>
      <c r="BQ77" s="22"/>
      <c r="BR77" s="22"/>
      <c r="BS77" s="22"/>
      <c r="BT77" s="22"/>
      <c r="BU77" s="22"/>
      <c r="BV77" s="72"/>
      <c r="BW77" s="22"/>
      <c r="BX77" s="22"/>
      <c r="BY77" s="22"/>
      <c r="BZ77" s="22"/>
      <c r="CA77" s="22"/>
      <c r="CB77" s="22"/>
      <c r="CC77" s="22"/>
      <c r="CD77" s="22"/>
      <c r="CE77" s="22"/>
      <c r="CF77" s="22"/>
      <c r="CG77" s="22"/>
      <c r="CH77" s="22"/>
      <c r="CI77" s="22"/>
      <c r="CJ77" s="22"/>
      <c r="CK77" s="22"/>
      <c r="CL77" s="22"/>
      <c r="CM77" s="22"/>
      <c r="CN77" s="22"/>
      <c r="CO77" s="22"/>
      <c r="CP77" s="22"/>
      <c r="CQ77" s="22"/>
      <c r="CR77" s="39"/>
      <c r="CS77" s="39"/>
    </row>
    <row r="78" spans="1:97" s="122" customFormat="1" ht="37.5" customHeight="1">
      <c r="A78" s="111">
        <v>40</v>
      </c>
      <c r="B78" s="111" t="s">
        <v>496</v>
      </c>
      <c r="C78" s="111">
        <v>676</v>
      </c>
      <c r="D78" s="173"/>
      <c r="E78" s="167" t="s">
        <v>35</v>
      </c>
      <c r="F78" s="167" t="s">
        <v>8</v>
      </c>
      <c r="G78" s="167" t="s">
        <v>497</v>
      </c>
      <c r="H78" s="167"/>
      <c r="I78" s="167"/>
      <c r="J78" s="167"/>
      <c r="K78" s="167"/>
      <c r="L78" s="167" t="s">
        <v>7</v>
      </c>
      <c r="M78" s="167"/>
      <c r="N78" s="176"/>
      <c r="O78" s="167"/>
      <c r="P78" s="179"/>
      <c r="Q78" s="113" t="s">
        <v>809</v>
      </c>
      <c r="R78" s="116">
        <v>50000</v>
      </c>
      <c r="S78" s="116"/>
      <c r="T78" s="116"/>
      <c r="U78" s="116"/>
      <c r="V78" s="116"/>
      <c r="W78" s="116"/>
      <c r="X78" s="116"/>
      <c r="Y78" s="116"/>
      <c r="Z78" s="116"/>
      <c r="AA78" s="116"/>
      <c r="AB78" s="116"/>
      <c r="AC78" s="116"/>
      <c r="AD78" s="116"/>
      <c r="AE78" s="116"/>
      <c r="AF78" s="116"/>
      <c r="AG78" s="116"/>
      <c r="AH78" s="116"/>
      <c r="AI78" s="116"/>
      <c r="AJ78" s="116"/>
      <c r="AK78" s="116"/>
      <c r="AL78" s="116"/>
      <c r="AM78" s="116"/>
      <c r="AN78" s="116"/>
      <c r="AO78" s="116"/>
      <c r="AP78" s="116">
        <v>40000</v>
      </c>
      <c r="AQ78" s="116"/>
      <c r="AR78" s="116"/>
      <c r="AS78" s="116"/>
      <c r="AT78" s="116"/>
      <c r="AU78" s="116"/>
      <c r="AV78" s="116"/>
      <c r="AW78" s="116"/>
      <c r="AX78" s="116"/>
      <c r="AY78" s="116">
        <v>0</v>
      </c>
      <c r="AZ78" s="116"/>
      <c r="BA78" s="116"/>
      <c r="BB78" s="116"/>
      <c r="BC78" s="116">
        <v>0</v>
      </c>
      <c r="BD78" s="116"/>
      <c r="BE78" s="116">
        <v>10000</v>
      </c>
      <c r="BF78" s="116"/>
      <c r="BG78" s="116">
        <v>10000</v>
      </c>
      <c r="BH78" s="116"/>
      <c r="BI78" s="116">
        <v>0</v>
      </c>
      <c r="BJ78" s="116">
        <v>18000</v>
      </c>
      <c r="BK78" s="116">
        <v>18000</v>
      </c>
      <c r="BL78" s="116"/>
      <c r="BM78" s="116"/>
      <c r="BN78" s="116"/>
      <c r="BO78" s="116">
        <v>20000</v>
      </c>
      <c r="BP78" s="116"/>
      <c r="BQ78" s="116">
        <v>10000</v>
      </c>
      <c r="BR78" s="116">
        <v>20000</v>
      </c>
      <c r="BS78" s="116"/>
      <c r="BT78" s="116"/>
      <c r="BU78" s="116">
        <v>1000</v>
      </c>
      <c r="BV78" s="119">
        <v>179000</v>
      </c>
      <c r="BW78" s="116"/>
      <c r="BX78" s="116"/>
      <c r="BY78" s="116"/>
      <c r="BZ78" s="116"/>
      <c r="CA78" s="116"/>
      <c r="CB78" s="116">
        <v>0</v>
      </c>
      <c r="CC78" s="116"/>
      <c r="CD78" s="116"/>
      <c r="CE78" s="116">
        <v>20000</v>
      </c>
      <c r="CF78" s="116"/>
      <c r="CG78" s="116"/>
      <c r="CH78" s="116"/>
      <c r="CI78" s="116">
        <v>0</v>
      </c>
      <c r="CJ78" s="116"/>
      <c r="CK78" s="116">
        <v>0</v>
      </c>
      <c r="CL78" s="116">
        <v>10000</v>
      </c>
      <c r="CM78" s="116"/>
      <c r="CN78" s="116"/>
      <c r="CO78" s="116">
        <v>0</v>
      </c>
      <c r="CP78" s="116"/>
      <c r="CQ78" s="116">
        <v>0</v>
      </c>
      <c r="CR78" s="154">
        <v>30000</v>
      </c>
      <c r="CS78" s="154">
        <v>209000</v>
      </c>
    </row>
    <row r="79" spans="1:97" ht="37.5" customHeight="1">
      <c r="A79" s="20">
        <v>41</v>
      </c>
      <c r="B79" s="20" t="s">
        <v>498</v>
      </c>
      <c r="C79" s="58">
        <v>677</v>
      </c>
      <c r="D79" s="172" t="s">
        <v>951</v>
      </c>
      <c r="E79" s="93" t="s">
        <v>952</v>
      </c>
      <c r="F79" s="93" t="s">
        <v>8</v>
      </c>
      <c r="G79" s="93" t="s">
        <v>953</v>
      </c>
      <c r="H79" s="93">
        <v>24</v>
      </c>
      <c r="I79" s="93" t="s">
        <v>954</v>
      </c>
      <c r="J79" s="93" t="s">
        <v>955</v>
      </c>
      <c r="K79" s="93" t="s">
        <v>956</v>
      </c>
      <c r="L79" s="93" t="s">
        <v>7</v>
      </c>
      <c r="M79" s="93">
        <v>3000</v>
      </c>
      <c r="N79" s="174">
        <v>1344</v>
      </c>
      <c r="O79" s="93" t="s">
        <v>1012</v>
      </c>
      <c r="P79" s="178">
        <v>2</v>
      </c>
      <c r="Q79" s="104"/>
      <c r="R79" s="22"/>
      <c r="S79" s="22"/>
      <c r="T79" s="22"/>
      <c r="U79" s="22"/>
      <c r="V79" s="22"/>
      <c r="W79" s="22"/>
      <c r="X79" s="22">
        <v>6000</v>
      </c>
      <c r="Y79" s="22"/>
      <c r="Z79" s="22"/>
      <c r="AA79" s="22"/>
      <c r="AB79" s="22"/>
      <c r="AC79" s="22"/>
      <c r="AD79" s="22">
        <v>3000</v>
      </c>
      <c r="AE79" s="22"/>
      <c r="AF79" s="22">
        <v>10000</v>
      </c>
      <c r="AG79" s="22">
        <v>10000</v>
      </c>
      <c r="AH79" s="22"/>
      <c r="AI79" s="22"/>
      <c r="AJ79" s="22"/>
      <c r="AK79" s="22">
        <v>10000</v>
      </c>
      <c r="AL79" s="22"/>
      <c r="AM79" s="22"/>
      <c r="AN79" s="22"/>
      <c r="AO79" s="22"/>
      <c r="AP79" s="22"/>
      <c r="AQ79" s="22"/>
      <c r="AR79" s="22"/>
      <c r="AS79" s="22"/>
      <c r="AT79" s="22"/>
      <c r="AU79" s="22">
        <v>18000</v>
      </c>
      <c r="AV79" s="22"/>
      <c r="AW79" s="22"/>
      <c r="AX79" s="22"/>
      <c r="AY79" s="22">
        <v>0</v>
      </c>
      <c r="AZ79" s="22"/>
      <c r="BA79" s="22"/>
      <c r="BB79" s="22"/>
      <c r="BC79" s="22">
        <v>0</v>
      </c>
      <c r="BD79" s="22"/>
      <c r="BE79" s="22"/>
      <c r="BF79" s="22"/>
      <c r="BG79" s="22"/>
      <c r="BH79" s="22"/>
      <c r="BI79" s="22"/>
      <c r="BJ79" s="22"/>
      <c r="BK79" s="22"/>
      <c r="BL79" s="22"/>
      <c r="BM79" s="22"/>
      <c r="BN79" s="22"/>
      <c r="BO79" s="22"/>
      <c r="BP79" s="22"/>
      <c r="BQ79" s="22"/>
      <c r="BR79" s="22"/>
      <c r="BS79" s="22"/>
      <c r="BT79" s="22"/>
      <c r="BU79" s="22">
        <v>1000</v>
      </c>
      <c r="BV79" s="72">
        <v>48000</v>
      </c>
      <c r="BW79" s="22">
        <v>20000</v>
      </c>
      <c r="BX79" s="22"/>
      <c r="BY79" s="22"/>
      <c r="BZ79" s="22"/>
      <c r="CA79" s="22"/>
      <c r="CB79" s="22"/>
      <c r="CC79" s="22"/>
      <c r="CD79" s="22"/>
      <c r="CE79" s="22"/>
      <c r="CF79" s="22"/>
      <c r="CG79" s="22"/>
      <c r="CH79" s="22"/>
      <c r="CI79" s="22"/>
      <c r="CJ79" s="22"/>
      <c r="CK79" s="22"/>
      <c r="CL79" s="22"/>
      <c r="CM79" s="22"/>
      <c r="CN79" s="22"/>
      <c r="CO79" s="22"/>
      <c r="CP79" s="22"/>
      <c r="CQ79" s="22"/>
      <c r="CR79" s="39">
        <v>20000</v>
      </c>
      <c r="CS79" s="39">
        <v>68000</v>
      </c>
    </row>
    <row r="80" spans="1:97" ht="37.5" customHeight="1">
      <c r="A80" s="20">
        <v>42</v>
      </c>
      <c r="B80" s="20" t="s">
        <v>499</v>
      </c>
      <c r="C80" s="58">
        <v>677</v>
      </c>
      <c r="D80" s="172" t="s">
        <v>957</v>
      </c>
      <c r="E80" s="93" t="s">
        <v>958</v>
      </c>
      <c r="F80" s="93" t="s">
        <v>31</v>
      </c>
      <c r="G80" s="93" t="s">
        <v>959</v>
      </c>
      <c r="H80" s="93">
        <v>24</v>
      </c>
      <c r="I80" s="93" t="s">
        <v>960</v>
      </c>
      <c r="J80" s="93" t="s">
        <v>961</v>
      </c>
      <c r="K80" s="93" t="s">
        <v>962</v>
      </c>
      <c r="L80" s="93" t="s">
        <v>15</v>
      </c>
      <c r="M80" s="93">
        <v>39000</v>
      </c>
      <c r="N80" s="174">
        <v>23000</v>
      </c>
      <c r="O80" s="93" t="s">
        <v>695</v>
      </c>
      <c r="P80" s="178">
        <v>29</v>
      </c>
      <c r="Q80" s="104"/>
      <c r="R80" s="22">
        <v>2000</v>
      </c>
      <c r="S80" s="22"/>
      <c r="T80" s="22"/>
      <c r="U80" s="22"/>
      <c r="V80" s="22"/>
      <c r="W80" s="22"/>
      <c r="X80" s="22"/>
      <c r="Y80" s="22"/>
      <c r="Z80" s="22"/>
      <c r="AA80" s="22"/>
      <c r="AB80" s="22">
        <v>5000</v>
      </c>
      <c r="AC80" s="22"/>
      <c r="AD80" s="22"/>
      <c r="AE80" s="22"/>
      <c r="AF80" s="22"/>
      <c r="AG80" s="22"/>
      <c r="AH80" s="22"/>
      <c r="AI80" s="22"/>
      <c r="AJ80" s="22"/>
      <c r="AK80" s="22"/>
      <c r="AL80" s="22"/>
      <c r="AM80" s="22"/>
      <c r="AN80" s="22"/>
      <c r="AO80" s="22"/>
      <c r="AP80" s="22">
        <v>2000</v>
      </c>
      <c r="AQ80" s="22"/>
      <c r="AR80" s="22"/>
      <c r="AS80" s="22"/>
      <c r="AT80" s="22"/>
      <c r="AU80" s="22"/>
      <c r="AV80" s="22"/>
      <c r="AW80" s="22"/>
      <c r="AX80" s="22"/>
      <c r="AY80" s="22">
        <v>0</v>
      </c>
      <c r="AZ80" s="22"/>
      <c r="BA80" s="22"/>
      <c r="BB80" s="22"/>
      <c r="BC80" s="22">
        <v>0</v>
      </c>
      <c r="BD80" s="22">
        <v>1000</v>
      </c>
      <c r="BE80" s="22">
        <v>1000</v>
      </c>
      <c r="BF80" s="22"/>
      <c r="BG80" s="22"/>
      <c r="BH80" s="22"/>
      <c r="BI80" s="22">
        <v>0</v>
      </c>
      <c r="BJ80" s="22">
        <v>4500</v>
      </c>
      <c r="BK80" s="22">
        <v>4500</v>
      </c>
      <c r="BL80" s="22"/>
      <c r="BM80" s="22"/>
      <c r="BN80" s="22"/>
      <c r="BO80" s="22">
        <v>0</v>
      </c>
      <c r="BP80" s="22"/>
      <c r="BQ80" s="22">
        <v>4000</v>
      </c>
      <c r="BR80" s="22">
        <v>3000</v>
      </c>
      <c r="BS80" s="22"/>
      <c r="BT80" s="22"/>
      <c r="BU80" s="22"/>
      <c r="BV80" s="72">
        <v>22500</v>
      </c>
      <c r="BW80" s="22"/>
      <c r="BX80" s="22"/>
      <c r="BY80" s="22"/>
      <c r="BZ80" s="22"/>
      <c r="CA80" s="22"/>
      <c r="CB80" s="22"/>
      <c r="CC80" s="22"/>
      <c r="CD80" s="22"/>
      <c r="CE80" s="22"/>
      <c r="CF80" s="22"/>
      <c r="CG80" s="22"/>
      <c r="CH80" s="22"/>
      <c r="CI80" s="22"/>
      <c r="CJ80" s="22"/>
      <c r="CK80" s="22"/>
      <c r="CL80" s="22"/>
      <c r="CM80" s="22"/>
      <c r="CN80" s="22"/>
      <c r="CO80" s="22"/>
      <c r="CP80" s="22"/>
      <c r="CQ80" s="22"/>
      <c r="CR80" s="39">
        <v>0</v>
      </c>
      <c r="CS80" s="39">
        <v>22500</v>
      </c>
    </row>
    <row r="81" spans="1:97" ht="37.5" customHeight="1">
      <c r="A81" s="20">
        <v>43</v>
      </c>
      <c r="B81" s="20" t="s">
        <v>500</v>
      </c>
      <c r="C81" s="31">
        <v>679</v>
      </c>
      <c r="D81" s="172" t="s">
        <v>963</v>
      </c>
      <c r="E81" s="93" t="s">
        <v>104</v>
      </c>
      <c r="F81" s="93" t="s">
        <v>501</v>
      </c>
      <c r="G81" s="93" t="s">
        <v>964</v>
      </c>
      <c r="H81" s="93">
        <v>36</v>
      </c>
      <c r="I81" s="93" t="s">
        <v>965</v>
      </c>
      <c r="J81" s="93" t="s">
        <v>966</v>
      </c>
      <c r="K81" s="93" t="s">
        <v>967</v>
      </c>
      <c r="L81" s="93" t="s">
        <v>40</v>
      </c>
      <c r="M81" s="93">
        <v>19601</v>
      </c>
      <c r="N81" s="174">
        <v>19540</v>
      </c>
      <c r="O81" s="93" t="s">
        <v>1006</v>
      </c>
      <c r="P81" s="178">
        <v>47</v>
      </c>
      <c r="Q81" s="91"/>
      <c r="R81" s="22">
        <v>5000</v>
      </c>
      <c r="S81" s="22"/>
      <c r="T81" s="22"/>
      <c r="U81" s="22"/>
      <c r="V81" s="22"/>
      <c r="W81" s="22">
        <v>1000</v>
      </c>
      <c r="X81" s="22">
        <v>200</v>
      </c>
      <c r="Y81" s="22"/>
      <c r="Z81" s="22"/>
      <c r="AA81" s="22"/>
      <c r="AB81" s="22">
        <v>3000</v>
      </c>
      <c r="AC81" s="22">
        <v>10000</v>
      </c>
      <c r="AD81" s="22"/>
      <c r="AE81" s="22"/>
      <c r="AF81" s="22">
        <v>4000</v>
      </c>
      <c r="AG81" s="22">
        <v>4000</v>
      </c>
      <c r="AH81" s="22"/>
      <c r="AI81" s="22">
        <v>5000</v>
      </c>
      <c r="AJ81" s="22">
        <v>5000</v>
      </c>
      <c r="AK81" s="22"/>
      <c r="AL81" s="22"/>
      <c r="AM81" s="22"/>
      <c r="AN81" s="22"/>
      <c r="AO81" s="22"/>
      <c r="AP81" s="22"/>
      <c r="AQ81" s="22"/>
      <c r="AR81" s="22">
        <v>2000</v>
      </c>
      <c r="AS81" s="22">
        <v>600</v>
      </c>
      <c r="AT81" s="22">
        <v>5000</v>
      </c>
      <c r="AU81" s="22">
        <v>3000</v>
      </c>
      <c r="AV81" s="22"/>
      <c r="AW81" s="22"/>
      <c r="AX81" s="22">
        <v>1000</v>
      </c>
      <c r="AY81" s="22">
        <v>1000</v>
      </c>
      <c r="AZ81" s="22"/>
      <c r="BA81" s="22"/>
      <c r="BB81" s="22">
        <v>2000</v>
      </c>
      <c r="BC81" s="22">
        <v>2000</v>
      </c>
      <c r="BD81" s="22">
        <v>1000</v>
      </c>
      <c r="BE81" s="22"/>
      <c r="BF81" s="22">
        <v>3000</v>
      </c>
      <c r="BG81" s="22">
        <v>8000</v>
      </c>
      <c r="BH81" s="22">
        <v>500</v>
      </c>
      <c r="BI81" s="22"/>
      <c r="BJ81" s="22"/>
      <c r="BK81" s="22"/>
      <c r="BL81" s="22">
        <v>10000</v>
      </c>
      <c r="BM81" s="22"/>
      <c r="BN81" s="22"/>
      <c r="BO81" s="22">
        <v>0</v>
      </c>
      <c r="BP81" s="22"/>
      <c r="BQ81" s="22">
        <v>3000</v>
      </c>
      <c r="BR81" s="22"/>
      <c r="BS81" s="22"/>
      <c r="BT81" s="22"/>
      <c r="BU81" s="22"/>
      <c r="BV81" s="72">
        <v>67300</v>
      </c>
      <c r="BW81" s="22"/>
      <c r="BX81" s="22"/>
      <c r="BY81" s="22"/>
      <c r="BZ81" s="22"/>
      <c r="CA81" s="22"/>
      <c r="CB81" s="22"/>
      <c r="CC81" s="22"/>
      <c r="CD81" s="22"/>
      <c r="CE81" s="22"/>
      <c r="CF81" s="22"/>
      <c r="CG81" s="22"/>
      <c r="CH81" s="22"/>
      <c r="CI81" s="22"/>
      <c r="CJ81" s="22"/>
      <c r="CK81" s="22"/>
      <c r="CL81" s="22"/>
      <c r="CM81" s="22"/>
      <c r="CN81" s="22"/>
      <c r="CO81" s="22"/>
      <c r="CP81" s="22"/>
      <c r="CQ81" s="22"/>
      <c r="CR81" s="39">
        <v>0</v>
      </c>
      <c r="CS81" s="39">
        <v>67300</v>
      </c>
    </row>
    <row r="82" spans="1:97" ht="37.5" customHeight="1">
      <c r="A82" s="65">
        <v>43</v>
      </c>
      <c r="B82" s="20"/>
      <c r="C82" s="31"/>
      <c r="D82" s="159" t="s">
        <v>273</v>
      </c>
      <c r="E82" s="93"/>
      <c r="F82" s="93"/>
      <c r="G82" s="93"/>
      <c r="H82" s="93"/>
      <c r="I82" s="93"/>
      <c r="J82" s="93"/>
      <c r="K82" s="93"/>
      <c r="L82" s="93"/>
      <c r="M82" s="93"/>
      <c r="N82" s="174"/>
      <c r="O82" s="93"/>
      <c r="P82" s="178"/>
      <c r="Q82" s="91"/>
      <c r="R82" s="22"/>
      <c r="S82" s="22"/>
      <c r="T82" s="22"/>
      <c r="U82" s="22"/>
      <c r="V82" s="22"/>
      <c r="W82" s="22"/>
      <c r="X82" s="22"/>
      <c r="Y82" s="22"/>
      <c r="Z82" s="22"/>
      <c r="AA82" s="22"/>
      <c r="AB82" s="22"/>
      <c r="AC82" s="22"/>
      <c r="AD82" s="22"/>
      <c r="AE82" s="22"/>
      <c r="AF82" s="22"/>
      <c r="AG82" s="22"/>
      <c r="AH82" s="22"/>
      <c r="AI82" s="22"/>
      <c r="AJ82" s="22"/>
      <c r="AK82" s="22"/>
      <c r="AL82" s="22"/>
      <c r="AM82" s="22"/>
      <c r="AN82" s="22"/>
      <c r="AO82" s="22"/>
      <c r="AP82" s="22"/>
      <c r="AQ82" s="22"/>
      <c r="AR82" s="22"/>
      <c r="AS82" s="22"/>
      <c r="AT82" s="22"/>
      <c r="AU82" s="22"/>
      <c r="AV82" s="22"/>
      <c r="AW82" s="22"/>
      <c r="AX82" s="22"/>
      <c r="AY82" s="22"/>
      <c r="AZ82" s="22"/>
      <c r="BA82" s="22"/>
      <c r="BB82" s="22"/>
      <c r="BC82" s="22"/>
      <c r="BD82" s="22"/>
      <c r="BE82" s="22"/>
      <c r="BF82" s="22"/>
      <c r="BG82" s="22"/>
      <c r="BH82" s="22"/>
      <c r="BI82" s="22"/>
      <c r="BJ82" s="22"/>
      <c r="BK82" s="22"/>
      <c r="BL82" s="22"/>
      <c r="BM82" s="22"/>
      <c r="BN82" s="22"/>
      <c r="BO82" s="22"/>
      <c r="BP82" s="22"/>
      <c r="BQ82" s="22"/>
      <c r="BR82" s="22"/>
      <c r="BS82" s="22"/>
      <c r="BT82" s="22"/>
      <c r="BU82" s="22"/>
      <c r="BV82" s="72"/>
      <c r="BW82" s="22"/>
      <c r="BX82" s="22"/>
      <c r="BY82" s="22"/>
      <c r="BZ82" s="22"/>
      <c r="CA82" s="22"/>
      <c r="CB82" s="22"/>
      <c r="CC82" s="22"/>
      <c r="CD82" s="22"/>
      <c r="CE82" s="22"/>
      <c r="CF82" s="22"/>
      <c r="CG82" s="22"/>
      <c r="CH82" s="22"/>
      <c r="CI82" s="22"/>
      <c r="CJ82" s="22"/>
      <c r="CK82" s="22"/>
      <c r="CL82" s="22"/>
      <c r="CM82" s="22"/>
      <c r="CN82" s="22"/>
      <c r="CO82" s="22"/>
      <c r="CP82" s="22"/>
      <c r="CQ82" s="22"/>
      <c r="CR82" s="39"/>
      <c r="CS82" s="39"/>
    </row>
    <row r="83" spans="1:97" ht="37.5" customHeight="1">
      <c r="A83" s="20">
        <v>44</v>
      </c>
      <c r="B83" s="20" t="s">
        <v>502</v>
      </c>
      <c r="C83" s="31">
        <v>713</v>
      </c>
      <c r="D83" s="172" t="s">
        <v>968</v>
      </c>
      <c r="E83" s="93" t="s">
        <v>969</v>
      </c>
      <c r="F83" s="93" t="s">
        <v>503</v>
      </c>
      <c r="G83" s="93" t="s">
        <v>970</v>
      </c>
      <c r="H83" s="93">
        <v>24</v>
      </c>
      <c r="I83" s="93" t="s">
        <v>971</v>
      </c>
      <c r="J83" s="93" t="s">
        <v>972</v>
      </c>
      <c r="K83" s="93" t="s">
        <v>973</v>
      </c>
      <c r="L83" s="93" t="s">
        <v>821</v>
      </c>
      <c r="M83" s="93">
        <v>8500</v>
      </c>
      <c r="N83" s="174">
        <v>7700</v>
      </c>
      <c r="O83" s="93" t="s">
        <v>1010</v>
      </c>
      <c r="P83" s="178">
        <v>44</v>
      </c>
      <c r="Q83" s="91"/>
      <c r="R83" s="22"/>
      <c r="S83" s="22"/>
      <c r="T83" s="22"/>
      <c r="U83" s="22"/>
      <c r="V83" s="22"/>
      <c r="W83" s="22"/>
      <c r="X83" s="22"/>
      <c r="Y83" s="22"/>
      <c r="Z83" s="22"/>
      <c r="AA83" s="22"/>
      <c r="AB83" s="22">
        <v>5000</v>
      </c>
      <c r="AC83" s="22"/>
      <c r="AD83" s="22"/>
      <c r="AE83" s="22"/>
      <c r="AF83" s="22"/>
      <c r="AG83" s="22"/>
      <c r="AH83" s="22"/>
      <c r="AI83" s="22"/>
      <c r="AJ83" s="22"/>
      <c r="AK83" s="22"/>
      <c r="AL83" s="22"/>
      <c r="AM83" s="22"/>
      <c r="AN83" s="22"/>
      <c r="AO83" s="22"/>
      <c r="AP83" s="22"/>
      <c r="AQ83" s="22"/>
      <c r="AR83" s="22"/>
      <c r="AS83" s="22"/>
      <c r="AT83" s="22"/>
      <c r="AU83" s="22"/>
      <c r="AV83" s="22"/>
      <c r="AW83" s="22"/>
      <c r="AX83" s="22"/>
      <c r="AY83" s="22">
        <v>0</v>
      </c>
      <c r="AZ83" s="22"/>
      <c r="BA83" s="22"/>
      <c r="BB83" s="22"/>
      <c r="BC83" s="22">
        <v>0</v>
      </c>
      <c r="BD83" s="22"/>
      <c r="BE83" s="22">
        <v>2000</v>
      </c>
      <c r="BF83" s="22">
        <v>2000</v>
      </c>
      <c r="BG83" s="22"/>
      <c r="BH83" s="22"/>
      <c r="BI83" s="22">
        <v>0</v>
      </c>
      <c r="BJ83" s="22">
        <v>13500</v>
      </c>
      <c r="BK83" s="22">
        <v>13500</v>
      </c>
      <c r="BL83" s="22">
        <v>1000</v>
      </c>
      <c r="BM83" s="22"/>
      <c r="BN83" s="22">
        <v>2000</v>
      </c>
      <c r="BO83" s="22">
        <v>0</v>
      </c>
      <c r="BP83" s="22"/>
      <c r="BQ83" s="22">
        <v>500</v>
      </c>
      <c r="BR83" s="22"/>
      <c r="BS83" s="22"/>
      <c r="BT83" s="22"/>
      <c r="BU83" s="22"/>
      <c r="BV83" s="72">
        <v>26000</v>
      </c>
      <c r="BW83" s="22"/>
      <c r="BX83" s="22"/>
      <c r="BY83" s="22"/>
      <c r="BZ83" s="22"/>
      <c r="CA83" s="22"/>
      <c r="CB83" s="22">
        <v>2000</v>
      </c>
      <c r="CC83" s="22"/>
      <c r="CD83" s="22"/>
      <c r="CE83" s="22">
        <v>0</v>
      </c>
      <c r="CF83" s="22"/>
      <c r="CG83" s="22"/>
      <c r="CH83" s="22"/>
      <c r="CI83" s="22">
        <v>0</v>
      </c>
      <c r="CJ83" s="22">
        <v>0</v>
      </c>
      <c r="CK83" s="22">
        <v>0</v>
      </c>
      <c r="CL83" s="22">
        <v>0</v>
      </c>
      <c r="CM83" s="22"/>
      <c r="CN83" s="22"/>
      <c r="CO83" s="22">
        <v>0</v>
      </c>
      <c r="CP83" s="22"/>
      <c r="CQ83" s="22">
        <v>0</v>
      </c>
      <c r="CR83" s="39">
        <v>2000</v>
      </c>
      <c r="CS83" s="39">
        <v>28000</v>
      </c>
    </row>
    <row r="84" spans="1:97" ht="37.5" customHeight="1">
      <c r="A84" s="65">
        <v>44</v>
      </c>
      <c r="B84" s="20"/>
      <c r="C84" s="31"/>
      <c r="D84" s="159" t="s">
        <v>274</v>
      </c>
      <c r="E84" s="93"/>
      <c r="F84" s="93"/>
      <c r="G84" s="93"/>
      <c r="H84" s="93"/>
      <c r="I84" s="93"/>
      <c r="J84" s="93"/>
      <c r="K84" s="93"/>
      <c r="L84" s="93"/>
      <c r="M84" s="93"/>
      <c r="N84" s="174"/>
      <c r="O84" s="93"/>
      <c r="P84" s="178"/>
      <c r="Q84" s="91"/>
      <c r="R84" s="22"/>
      <c r="S84" s="22"/>
      <c r="T84" s="22"/>
      <c r="U84" s="22"/>
      <c r="V84" s="22"/>
      <c r="W84" s="22"/>
      <c r="X84" s="22"/>
      <c r="Y84" s="22"/>
      <c r="Z84" s="22"/>
      <c r="AA84" s="22"/>
      <c r="AB84" s="22"/>
      <c r="AC84" s="22"/>
      <c r="AD84" s="22"/>
      <c r="AE84" s="22"/>
      <c r="AF84" s="22"/>
      <c r="AG84" s="22"/>
      <c r="AH84" s="22"/>
      <c r="AI84" s="22"/>
      <c r="AJ84" s="22"/>
      <c r="AK84" s="22"/>
      <c r="AL84" s="22"/>
      <c r="AM84" s="22"/>
      <c r="AN84" s="22"/>
      <c r="AO84" s="22"/>
      <c r="AP84" s="22"/>
      <c r="AQ84" s="22"/>
      <c r="AR84" s="22"/>
      <c r="AS84" s="22"/>
      <c r="AT84" s="22"/>
      <c r="AU84" s="22"/>
      <c r="AV84" s="22"/>
      <c r="AW84" s="22"/>
      <c r="AX84" s="22"/>
      <c r="AY84" s="22"/>
      <c r="AZ84" s="22"/>
      <c r="BA84" s="22"/>
      <c r="BB84" s="22"/>
      <c r="BC84" s="22"/>
      <c r="BD84" s="22"/>
      <c r="BE84" s="22"/>
      <c r="BF84" s="22"/>
      <c r="BG84" s="22"/>
      <c r="BH84" s="22"/>
      <c r="BI84" s="22"/>
      <c r="BJ84" s="22"/>
      <c r="BK84" s="22"/>
      <c r="BL84" s="22"/>
      <c r="BM84" s="22"/>
      <c r="BN84" s="22"/>
      <c r="BO84" s="22"/>
      <c r="BP84" s="22"/>
      <c r="BQ84" s="22"/>
      <c r="BR84" s="22"/>
      <c r="BS84" s="22"/>
      <c r="BT84" s="22"/>
      <c r="BU84" s="22"/>
      <c r="BV84" s="72"/>
      <c r="BW84" s="22"/>
      <c r="BX84" s="22"/>
      <c r="BY84" s="22"/>
      <c r="BZ84" s="22"/>
      <c r="CA84" s="22"/>
      <c r="CB84" s="22"/>
      <c r="CC84" s="22"/>
      <c r="CD84" s="22"/>
      <c r="CE84" s="22"/>
      <c r="CF84" s="22"/>
      <c r="CG84" s="22"/>
      <c r="CH84" s="22"/>
      <c r="CI84" s="22"/>
      <c r="CJ84" s="22"/>
      <c r="CK84" s="22"/>
      <c r="CL84" s="22"/>
      <c r="CM84" s="22"/>
      <c r="CN84" s="22"/>
      <c r="CO84" s="22"/>
      <c r="CP84" s="22"/>
      <c r="CQ84" s="22"/>
      <c r="CR84" s="39"/>
      <c r="CS84" s="39"/>
    </row>
    <row r="85" spans="1:97" s="122" customFormat="1" ht="37.5" customHeight="1">
      <c r="A85" s="111">
        <v>45</v>
      </c>
      <c r="B85" s="111" t="s">
        <v>504</v>
      </c>
      <c r="C85" s="112">
        <v>729</v>
      </c>
      <c r="D85" s="173"/>
      <c r="E85" s="167" t="s">
        <v>114</v>
      </c>
      <c r="F85" s="167" t="s">
        <v>29</v>
      </c>
      <c r="G85" s="167" t="s">
        <v>65</v>
      </c>
      <c r="H85" s="167"/>
      <c r="I85" s="167"/>
      <c r="J85" s="167"/>
      <c r="K85" s="167"/>
      <c r="L85" s="167" t="s">
        <v>66</v>
      </c>
      <c r="M85" s="167"/>
      <c r="N85" s="176"/>
      <c r="O85" s="167"/>
      <c r="P85" s="179"/>
      <c r="Q85" s="113" t="s">
        <v>809</v>
      </c>
      <c r="R85" s="116"/>
      <c r="S85" s="116"/>
      <c r="T85" s="116"/>
      <c r="U85" s="116">
        <v>2000</v>
      </c>
      <c r="V85" s="116"/>
      <c r="W85" s="116">
        <v>500</v>
      </c>
      <c r="X85" s="116"/>
      <c r="Y85" s="116"/>
      <c r="Z85" s="116">
        <v>100</v>
      </c>
      <c r="AA85" s="116"/>
      <c r="AB85" s="116"/>
      <c r="AC85" s="116"/>
      <c r="AD85" s="116"/>
      <c r="AE85" s="116"/>
      <c r="AF85" s="116"/>
      <c r="AG85" s="116"/>
      <c r="AH85" s="116"/>
      <c r="AI85" s="116"/>
      <c r="AJ85" s="116"/>
      <c r="AK85" s="116">
        <v>1000</v>
      </c>
      <c r="AL85" s="116"/>
      <c r="AM85" s="116">
        <v>500</v>
      </c>
      <c r="AN85" s="116">
        <v>500</v>
      </c>
      <c r="AO85" s="116"/>
      <c r="AP85" s="116"/>
      <c r="AQ85" s="116"/>
      <c r="AR85" s="116">
        <v>600</v>
      </c>
      <c r="AS85" s="116">
        <v>200</v>
      </c>
      <c r="AT85" s="116"/>
      <c r="AU85" s="116">
        <v>7000</v>
      </c>
      <c r="AV85" s="116"/>
      <c r="AW85" s="116"/>
      <c r="AX85" s="116">
        <v>500</v>
      </c>
      <c r="AY85" s="116">
        <v>500</v>
      </c>
      <c r="AZ85" s="116"/>
      <c r="BA85" s="116"/>
      <c r="BB85" s="116"/>
      <c r="BC85" s="116">
        <v>0</v>
      </c>
      <c r="BD85" s="116"/>
      <c r="BE85" s="116">
        <v>2000</v>
      </c>
      <c r="BF85" s="116"/>
      <c r="BG85" s="116">
        <v>10000</v>
      </c>
      <c r="BH85" s="116">
        <v>1000</v>
      </c>
      <c r="BI85" s="116">
        <v>0</v>
      </c>
      <c r="BJ85" s="116">
        <v>2700</v>
      </c>
      <c r="BK85" s="116">
        <v>2700</v>
      </c>
      <c r="BL85" s="116"/>
      <c r="BM85" s="116"/>
      <c r="BN85" s="116"/>
      <c r="BO85" s="116">
        <v>150</v>
      </c>
      <c r="BP85" s="116"/>
      <c r="BQ85" s="116">
        <v>1000</v>
      </c>
      <c r="BR85" s="116"/>
      <c r="BS85" s="116"/>
      <c r="BT85" s="116"/>
      <c r="BU85" s="116"/>
      <c r="BV85" s="119">
        <v>29250</v>
      </c>
      <c r="BW85" s="116"/>
      <c r="BX85" s="116"/>
      <c r="BY85" s="116"/>
      <c r="BZ85" s="116"/>
      <c r="CA85" s="116"/>
      <c r="CB85" s="116"/>
      <c r="CC85" s="116"/>
      <c r="CD85" s="116"/>
      <c r="CE85" s="116"/>
      <c r="CF85" s="116"/>
      <c r="CG85" s="116"/>
      <c r="CH85" s="116"/>
      <c r="CI85" s="116"/>
      <c r="CJ85" s="116"/>
      <c r="CK85" s="116"/>
      <c r="CL85" s="116"/>
      <c r="CM85" s="116"/>
      <c r="CN85" s="116"/>
      <c r="CO85" s="116"/>
      <c r="CP85" s="116"/>
      <c r="CQ85" s="116"/>
      <c r="CR85" s="154">
        <v>0</v>
      </c>
      <c r="CS85" s="154">
        <v>29250</v>
      </c>
    </row>
    <row r="86" spans="1:97" s="122" customFormat="1" ht="37.5" customHeight="1">
      <c r="A86" s="111">
        <v>46</v>
      </c>
      <c r="B86" s="111" t="s">
        <v>505</v>
      </c>
      <c r="C86" s="130">
        <v>736</v>
      </c>
      <c r="D86" s="173"/>
      <c r="E86" s="167" t="s">
        <v>506</v>
      </c>
      <c r="F86" s="167" t="s">
        <v>222</v>
      </c>
      <c r="G86" s="167" t="s">
        <v>335</v>
      </c>
      <c r="H86" s="167"/>
      <c r="I86" s="167"/>
      <c r="J86" s="167"/>
      <c r="K86" s="167"/>
      <c r="L86" s="167" t="s">
        <v>7</v>
      </c>
      <c r="M86" s="167"/>
      <c r="N86" s="176"/>
      <c r="O86" s="167"/>
      <c r="P86" s="179"/>
      <c r="Q86" s="113" t="s">
        <v>809</v>
      </c>
      <c r="R86" s="116"/>
      <c r="S86" s="116"/>
      <c r="T86" s="116"/>
      <c r="U86" s="116"/>
      <c r="V86" s="116"/>
      <c r="W86" s="116">
        <v>100</v>
      </c>
      <c r="X86" s="116"/>
      <c r="Y86" s="116"/>
      <c r="Z86" s="116"/>
      <c r="AA86" s="116"/>
      <c r="AB86" s="116"/>
      <c r="AC86" s="116"/>
      <c r="AD86" s="116"/>
      <c r="AE86" s="116"/>
      <c r="AF86" s="116"/>
      <c r="AG86" s="116"/>
      <c r="AH86" s="116"/>
      <c r="AI86" s="116"/>
      <c r="AJ86" s="116"/>
      <c r="AK86" s="116"/>
      <c r="AL86" s="116"/>
      <c r="AM86" s="116">
        <v>30000</v>
      </c>
      <c r="AN86" s="116">
        <v>30000</v>
      </c>
      <c r="AO86" s="116"/>
      <c r="AP86" s="116"/>
      <c r="AQ86" s="116"/>
      <c r="AR86" s="116">
        <v>3000</v>
      </c>
      <c r="AS86" s="116"/>
      <c r="AT86" s="116"/>
      <c r="AU86" s="116"/>
      <c r="AV86" s="116"/>
      <c r="AW86" s="116"/>
      <c r="AX86" s="116"/>
      <c r="AY86" s="116">
        <v>0</v>
      </c>
      <c r="AZ86" s="116"/>
      <c r="BA86" s="116"/>
      <c r="BB86" s="116"/>
      <c r="BC86" s="116">
        <v>0</v>
      </c>
      <c r="BD86" s="116"/>
      <c r="BE86" s="116"/>
      <c r="BF86" s="116"/>
      <c r="BG86" s="116"/>
      <c r="BH86" s="116"/>
      <c r="BI86" s="116">
        <v>0</v>
      </c>
      <c r="BJ86" s="116">
        <v>2700</v>
      </c>
      <c r="BK86" s="116">
        <v>2700</v>
      </c>
      <c r="BL86" s="116">
        <v>2000</v>
      </c>
      <c r="BM86" s="116"/>
      <c r="BN86" s="116"/>
      <c r="BO86" s="116"/>
      <c r="BP86" s="116"/>
      <c r="BQ86" s="116"/>
      <c r="BR86" s="116"/>
      <c r="BS86" s="116"/>
      <c r="BT86" s="116"/>
      <c r="BU86" s="116"/>
      <c r="BV86" s="119">
        <v>37800</v>
      </c>
      <c r="BW86" s="116">
        <v>2000</v>
      </c>
      <c r="BX86" s="116"/>
      <c r="BY86" s="116"/>
      <c r="BZ86" s="116"/>
      <c r="CA86" s="116"/>
      <c r="CB86" s="116">
        <v>0</v>
      </c>
      <c r="CC86" s="116"/>
      <c r="CD86" s="116"/>
      <c r="CE86" s="116">
        <v>0</v>
      </c>
      <c r="CF86" s="116"/>
      <c r="CG86" s="116"/>
      <c r="CH86" s="116"/>
      <c r="CI86" s="116">
        <v>0</v>
      </c>
      <c r="CJ86" s="116"/>
      <c r="CK86" s="116">
        <v>0</v>
      </c>
      <c r="CL86" s="116">
        <v>0</v>
      </c>
      <c r="CM86" s="116">
        <v>10000</v>
      </c>
      <c r="CN86" s="116">
        <v>8000</v>
      </c>
      <c r="CO86" s="116">
        <v>0</v>
      </c>
      <c r="CP86" s="116"/>
      <c r="CQ86" s="116">
        <v>0</v>
      </c>
      <c r="CR86" s="154">
        <v>20000</v>
      </c>
      <c r="CS86" s="154">
        <v>57800</v>
      </c>
    </row>
    <row r="87" spans="1:97" ht="48">
      <c r="A87" s="65">
        <v>46</v>
      </c>
      <c r="B87" s="20"/>
      <c r="C87" s="31"/>
      <c r="D87" s="159" t="s">
        <v>276</v>
      </c>
      <c r="E87" s="93"/>
      <c r="F87" s="93"/>
      <c r="G87" s="93"/>
      <c r="H87" s="93"/>
      <c r="I87" s="93"/>
      <c r="J87" s="93"/>
      <c r="K87" s="93"/>
      <c r="L87" s="93"/>
      <c r="M87" s="93"/>
      <c r="N87" s="174"/>
      <c r="O87" s="93"/>
      <c r="P87" s="178"/>
      <c r="Q87" s="91"/>
      <c r="R87" s="22"/>
      <c r="S87" s="22"/>
      <c r="T87" s="22"/>
      <c r="U87" s="22"/>
      <c r="V87" s="22"/>
      <c r="W87" s="22"/>
      <c r="X87" s="22"/>
      <c r="Y87" s="22"/>
      <c r="Z87" s="22"/>
      <c r="AA87" s="22"/>
      <c r="AB87" s="22"/>
      <c r="AC87" s="22"/>
      <c r="AD87" s="22"/>
      <c r="AE87" s="22"/>
      <c r="AF87" s="22"/>
      <c r="AG87" s="22"/>
      <c r="AH87" s="22"/>
      <c r="AI87" s="22"/>
      <c r="AJ87" s="22"/>
      <c r="AK87" s="22"/>
      <c r="AL87" s="22"/>
      <c r="AM87" s="22"/>
      <c r="AN87" s="22"/>
      <c r="AO87" s="22"/>
      <c r="AP87" s="22"/>
      <c r="AQ87" s="22"/>
      <c r="AR87" s="22"/>
      <c r="AS87" s="22"/>
      <c r="AT87" s="22"/>
      <c r="AU87" s="22"/>
      <c r="AV87" s="22"/>
      <c r="AW87" s="22"/>
      <c r="AX87" s="22"/>
      <c r="AY87" s="22"/>
      <c r="AZ87" s="22"/>
      <c r="BA87" s="22"/>
      <c r="BB87" s="22"/>
      <c r="BC87" s="22"/>
      <c r="BD87" s="22"/>
      <c r="BE87" s="22"/>
      <c r="BF87" s="22"/>
      <c r="BG87" s="22"/>
      <c r="BH87" s="22"/>
      <c r="BI87" s="22"/>
      <c r="BJ87" s="22"/>
      <c r="BK87" s="22"/>
      <c r="BL87" s="22"/>
      <c r="BM87" s="22"/>
      <c r="BN87" s="22"/>
      <c r="BO87" s="22"/>
      <c r="BP87" s="22"/>
      <c r="BQ87" s="22"/>
      <c r="BR87" s="22"/>
      <c r="BS87" s="22"/>
      <c r="BT87" s="22"/>
      <c r="BU87" s="22"/>
      <c r="BV87" s="72"/>
      <c r="BW87" s="22"/>
      <c r="BX87" s="22"/>
      <c r="BY87" s="22"/>
      <c r="BZ87" s="22"/>
      <c r="CA87" s="22"/>
      <c r="CB87" s="22"/>
      <c r="CC87" s="22"/>
      <c r="CD87" s="22"/>
      <c r="CE87" s="22"/>
      <c r="CF87" s="22"/>
      <c r="CG87" s="22"/>
      <c r="CH87" s="22"/>
      <c r="CI87" s="22"/>
      <c r="CJ87" s="22"/>
      <c r="CK87" s="22"/>
      <c r="CL87" s="22"/>
      <c r="CM87" s="22"/>
      <c r="CN87" s="22"/>
      <c r="CO87" s="22"/>
      <c r="CP87" s="22"/>
      <c r="CQ87" s="22"/>
      <c r="CR87" s="39"/>
      <c r="CS87" s="39"/>
    </row>
    <row r="88" spans="1:97" ht="37.5" customHeight="1">
      <c r="A88" s="65">
        <v>46</v>
      </c>
      <c r="B88" s="20"/>
      <c r="C88" s="31"/>
      <c r="D88" s="159" t="s">
        <v>277</v>
      </c>
      <c r="E88" s="93"/>
      <c r="F88" s="93"/>
      <c r="G88" s="93"/>
      <c r="H88" s="93"/>
      <c r="I88" s="93"/>
      <c r="J88" s="93"/>
      <c r="K88" s="93"/>
      <c r="L88" s="93"/>
      <c r="M88" s="93"/>
      <c r="N88" s="174"/>
      <c r="O88" s="93"/>
      <c r="P88" s="178"/>
      <c r="Q88" s="91"/>
      <c r="R88" s="22"/>
      <c r="S88" s="22"/>
      <c r="T88" s="22"/>
      <c r="U88" s="22"/>
      <c r="V88" s="22"/>
      <c r="W88" s="22"/>
      <c r="X88" s="22"/>
      <c r="Y88" s="22"/>
      <c r="Z88" s="22"/>
      <c r="AA88" s="22"/>
      <c r="AB88" s="22"/>
      <c r="AC88" s="22"/>
      <c r="AD88" s="22"/>
      <c r="AE88" s="22"/>
      <c r="AF88" s="22"/>
      <c r="AG88" s="22"/>
      <c r="AH88" s="22"/>
      <c r="AI88" s="22"/>
      <c r="AJ88" s="22"/>
      <c r="AK88" s="22"/>
      <c r="AL88" s="22"/>
      <c r="AM88" s="22"/>
      <c r="AN88" s="22"/>
      <c r="AO88" s="22"/>
      <c r="AP88" s="22"/>
      <c r="AQ88" s="22"/>
      <c r="AR88" s="22"/>
      <c r="AS88" s="22"/>
      <c r="AT88" s="22"/>
      <c r="AU88" s="22"/>
      <c r="AV88" s="22"/>
      <c r="AW88" s="22"/>
      <c r="AX88" s="22"/>
      <c r="AY88" s="22"/>
      <c r="AZ88" s="22"/>
      <c r="BA88" s="22"/>
      <c r="BB88" s="22"/>
      <c r="BC88" s="22"/>
      <c r="BD88" s="22"/>
      <c r="BE88" s="22"/>
      <c r="BF88" s="22"/>
      <c r="BG88" s="22"/>
      <c r="BH88" s="22"/>
      <c r="BI88" s="22"/>
      <c r="BJ88" s="22"/>
      <c r="BK88" s="22"/>
      <c r="BL88" s="22"/>
      <c r="BM88" s="22"/>
      <c r="BN88" s="22"/>
      <c r="BO88" s="22"/>
      <c r="BP88" s="22"/>
      <c r="BQ88" s="22"/>
      <c r="BR88" s="22"/>
      <c r="BS88" s="22"/>
      <c r="BT88" s="22"/>
      <c r="BU88" s="22"/>
      <c r="BV88" s="72"/>
      <c r="BW88" s="22"/>
      <c r="BX88" s="22"/>
      <c r="BY88" s="22"/>
      <c r="BZ88" s="22"/>
      <c r="CA88" s="22"/>
      <c r="CB88" s="22"/>
      <c r="CC88" s="22"/>
      <c r="CD88" s="22"/>
      <c r="CE88" s="22"/>
      <c r="CF88" s="22"/>
      <c r="CG88" s="22"/>
      <c r="CH88" s="22"/>
      <c r="CI88" s="22"/>
      <c r="CJ88" s="22"/>
      <c r="CK88" s="22"/>
      <c r="CL88" s="22"/>
      <c r="CM88" s="22"/>
      <c r="CN88" s="22"/>
      <c r="CO88" s="22"/>
      <c r="CP88" s="22"/>
      <c r="CQ88" s="22"/>
      <c r="CR88" s="39"/>
      <c r="CS88" s="39"/>
    </row>
    <row r="89" spans="1:97" ht="37.5" customHeight="1">
      <c r="A89" s="20">
        <v>47</v>
      </c>
      <c r="B89" s="20" t="s">
        <v>507</v>
      </c>
      <c r="C89" s="36">
        <v>748</v>
      </c>
      <c r="D89" s="172" t="s">
        <v>974</v>
      </c>
      <c r="E89" s="93" t="s">
        <v>975</v>
      </c>
      <c r="F89" s="93" t="s">
        <v>34</v>
      </c>
      <c r="G89" s="93" t="s">
        <v>862</v>
      </c>
      <c r="H89" s="93">
        <v>36</v>
      </c>
      <c r="I89" s="93" t="s">
        <v>976</v>
      </c>
      <c r="J89" s="93" t="s">
        <v>977</v>
      </c>
      <c r="K89" s="93" t="s">
        <v>978</v>
      </c>
      <c r="L89" s="93" t="s">
        <v>15</v>
      </c>
      <c r="M89" s="93">
        <v>30000</v>
      </c>
      <c r="N89" s="174">
        <v>25000</v>
      </c>
      <c r="O89" s="93" t="s">
        <v>1013</v>
      </c>
      <c r="P89" s="178">
        <v>22</v>
      </c>
      <c r="Q89" s="97"/>
      <c r="R89" s="22">
        <v>60000</v>
      </c>
      <c r="S89" s="22">
        <v>5000</v>
      </c>
      <c r="T89" s="22">
        <v>7000</v>
      </c>
      <c r="U89" s="22">
        <v>3000</v>
      </c>
      <c r="V89" s="22">
        <v>12000</v>
      </c>
      <c r="W89" s="22">
        <v>10000</v>
      </c>
      <c r="X89" s="22">
        <v>34000</v>
      </c>
      <c r="Y89" s="22">
        <v>4000</v>
      </c>
      <c r="Z89" s="22"/>
      <c r="AA89" s="22">
        <v>200</v>
      </c>
      <c r="AB89" s="22">
        <v>13000</v>
      </c>
      <c r="AC89" s="22">
        <v>40000</v>
      </c>
      <c r="AD89" s="22">
        <v>5000</v>
      </c>
      <c r="AE89" s="22"/>
      <c r="AF89" s="22">
        <v>9000</v>
      </c>
      <c r="AG89" s="22">
        <v>9000</v>
      </c>
      <c r="AH89" s="22"/>
      <c r="AI89" s="22">
        <v>8000</v>
      </c>
      <c r="AJ89" s="22">
        <v>8000</v>
      </c>
      <c r="AK89" s="22">
        <v>8000</v>
      </c>
      <c r="AL89" s="22"/>
      <c r="AM89" s="22">
        <v>4000</v>
      </c>
      <c r="AN89" s="22">
        <v>4000</v>
      </c>
      <c r="AO89" s="22">
        <v>12000</v>
      </c>
      <c r="AP89" s="22">
        <v>8000</v>
      </c>
      <c r="AQ89" s="22">
        <v>5000</v>
      </c>
      <c r="AR89" s="22">
        <v>4000</v>
      </c>
      <c r="AS89" s="22">
        <v>4200</v>
      </c>
      <c r="AT89" s="22">
        <v>5000</v>
      </c>
      <c r="AU89" s="22">
        <v>7000</v>
      </c>
      <c r="AV89" s="22">
        <v>5000</v>
      </c>
      <c r="AW89" s="22"/>
      <c r="AX89" s="22">
        <v>4000</v>
      </c>
      <c r="AY89" s="22">
        <v>4000</v>
      </c>
      <c r="AZ89" s="22">
        <v>2500</v>
      </c>
      <c r="BA89" s="22"/>
      <c r="BB89" s="22">
        <v>1000</v>
      </c>
      <c r="BC89" s="22">
        <v>1000</v>
      </c>
      <c r="BD89" s="22">
        <v>7000</v>
      </c>
      <c r="BE89" s="22">
        <v>5000</v>
      </c>
      <c r="BF89" s="22">
        <v>10000</v>
      </c>
      <c r="BG89" s="22">
        <v>35000</v>
      </c>
      <c r="BH89" s="22">
        <v>5000</v>
      </c>
      <c r="BI89" s="22">
        <v>0</v>
      </c>
      <c r="BJ89" s="22">
        <v>9000</v>
      </c>
      <c r="BK89" s="22">
        <v>9000</v>
      </c>
      <c r="BL89" s="22">
        <v>12000</v>
      </c>
      <c r="BM89" s="22">
        <v>15000</v>
      </c>
      <c r="BN89" s="22">
        <v>5000</v>
      </c>
      <c r="BO89" s="22">
        <v>8000</v>
      </c>
      <c r="BP89" s="22"/>
      <c r="BQ89" s="22">
        <v>2000</v>
      </c>
      <c r="BR89" s="22">
        <v>100</v>
      </c>
      <c r="BS89" s="22"/>
      <c r="BT89" s="22"/>
      <c r="BU89" s="22"/>
      <c r="BV89" s="72">
        <v>393000</v>
      </c>
      <c r="BW89" s="22"/>
      <c r="BX89" s="22"/>
      <c r="BY89" s="22"/>
      <c r="BZ89" s="22"/>
      <c r="CA89" s="22"/>
      <c r="CB89" s="22"/>
      <c r="CC89" s="22"/>
      <c r="CD89" s="22"/>
      <c r="CE89" s="22"/>
      <c r="CF89" s="22"/>
      <c r="CG89" s="22"/>
      <c r="CH89" s="22"/>
      <c r="CI89" s="22"/>
      <c r="CJ89" s="22"/>
      <c r="CK89" s="22"/>
      <c r="CL89" s="22"/>
      <c r="CM89" s="22"/>
      <c r="CN89" s="22"/>
      <c r="CO89" s="22"/>
      <c r="CP89" s="22"/>
      <c r="CQ89" s="22"/>
      <c r="CR89" s="39">
        <v>0</v>
      </c>
      <c r="CS89" s="39">
        <v>393000</v>
      </c>
    </row>
    <row r="90" spans="1:97" s="122" customFormat="1" ht="37.5" customHeight="1">
      <c r="A90" s="111">
        <v>48</v>
      </c>
      <c r="B90" s="111" t="s">
        <v>508</v>
      </c>
      <c r="C90" s="130">
        <v>748</v>
      </c>
      <c r="D90" s="173"/>
      <c r="E90" s="167" t="s">
        <v>36</v>
      </c>
      <c r="F90" s="167" t="s">
        <v>85</v>
      </c>
      <c r="G90" s="167" t="s">
        <v>335</v>
      </c>
      <c r="H90" s="167"/>
      <c r="I90" s="167"/>
      <c r="J90" s="167"/>
      <c r="K90" s="167"/>
      <c r="L90" s="167" t="s">
        <v>7</v>
      </c>
      <c r="M90" s="167"/>
      <c r="N90" s="176"/>
      <c r="O90" s="167"/>
      <c r="P90" s="179"/>
      <c r="Q90" s="113" t="s">
        <v>809</v>
      </c>
      <c r="R90" s="116">
        <v>20000</v>
      </c>
      <c r="S90" s="116"/>
      <c r="T90" s="116"/>
      <c r="U90" s="116"/>
      <c r="V90" s="116"/>
      <c r="W90" s="116"/>
      <c r="X90" s="116"/>
      <c r="Y90" s="116"/>
      <c r="Z90" s="116"/>
      <c r="AA90" s="116"/>
      <c r="AB90" s="116"/>
      <c r="AC90" s="116"/>
      <c r="AD90" s="116">
        <v>5000</v>
      </c>
      <c r="AE90" s="116"/>
      <c r="AF90" s="116">
        <v>10000</v>
      </c>
      <c r="AG90" s="116">
        <v>10000</v>
      </c>
      <c r="AH90" s="116"/>
      <c r="AI90" s="116"/>
      <c r="AJ90" s="116"/>
      <c r="AK90" s="116">
        <v>6000</v>
      </c>
      <c r="AL90" s="116"/>
      <c r="AM90" s="116"/>
      <c r="AN90" s="116"/>
      <c r="AO90" s="116">
        <v>20000</v>
      </c>
      <c r="AP90" s="116"/>
      <c r="AQ90" s="116"/>
      <c r="AR90" s="116"/>
      <c r="AS90" s="116"/>
      <c r="AT90" s="116"/>
      <c r="AU90" s="116">
        <v>10000</v>
      </c>
      <c r="AV90" s="116"/>
      <c r="AW90" s="116"/>
      <c r="AX90" s="116"/>
      <c r="AY90" s="116">
        <v>0</v>
      </c>
      <c r="AZ90" s="116"/>
      <c r="BA90" s="116"/>
      <c r="BB90" s="116">
        <v>10000</v>
      </c>
      <c r="BC90" s="116">
        <v>10000</v>
      </c>
      <c r="BD90" s="116"/>
      <c r="BE90" s="116"/>
      <c r="BF90" s="116">
        <v>10000</v>
      </c>
      <c r="BG90" s="116"/>
      <c r="BH90" s="116">
        <v>10000</v>
      </c>
      <c r="BI90" s="116"/>
      <c r="BJ90" s="116"/>
      <c r="BK90" s="116"/>
      <c r="BL90" s="116"/>
      <c r="BM90" s="116"/>
      <c r="BN90" s="116"/>
      <c r="BO90" s="116">
        <v>0</v>
      </c>
      <c r="BP90" s="116"/>
      <c r="BQ90" s="116">
        <v>6000</v>
      </c>
      <c r="BR90" s="116">
        <v>0</v>
      </c>
      <c r="BS90" s="116">
        <v>600</v>
      </c>
      <c r="BT90" s="116"/>
      <c r="BU90" s="116">
        <v>500</v>
      </c>
      <c r="BV90" s="119">
        <v>108100</v>
      </c>
      <c r="BW90" s="116"/>
      <c r="BX90" s="116"/>
      <c r="BY90" s="116"/>
      <c r="BZ90" s="116"/>
      <c r="CA90" s="116"/>
      <c r="CB90" s="116">
        <v>0</v>
      </c>
      <c r="CC90" s="116"/>
      <c r="CD90" s="116"/>
      <c r="CE90" s="116">
        <v>0</v>
      </c>
      <c r="CF90" s="116">
        <v>7000</v>
      </c>
      <c r="CG90" s="116"/>
      <c r="CH90" s="116"/>
      <c r="CI90" s="116">
        <v>0</v>
      </c>
      <c r="CJ90" s="116">
        <v>0</v>
      </c>
      <c r="CK90" s="116">
        <v>0</v>
      </c>
      <c r="CL90" s="116">
        <v>0</v>
      </c>
      <c r="CM90" s="116"/>
      <c r="CN90" s="116">
        <v>8000</v>
      </c>
      <c r="CO90" s="116">
        <v>0</v>
      </c>
      <c r="CP90" s="116"/>
      <c r="CQ90" s="116">
        <v>0</v>
      </c>
      <c r="CR90" s="154">
        <v>15000</v>
      </c>
      <c r="CS90" s="154">
        <v>123100</v>
      </c>
    </row>
    <row r="91" spans="1:97" ht="37.5" customHeight="1">
      <c r="A91" s="65">
        <v>48</v>
      </c>
      <c r="B91" s="20"/>
      <c r="C91" s="31"/>
      <c r="D91" s="159" t="s">
        <v>280</v>
      </c>
      <c r="E91" s="93"/>
      <c r="F91" s="93"/>
      <c r="G91" s="93"/>
      <c r="H91" s="93"/>
      <c r="I91" s="93"/>
      <c r="J91" s="93"/>
      <c r="K91" s="93"/>
      <c r="L91" s="93"/>
      <c r="M91" s="93"/>
      <c r="N91" s="174"/>
      <c r="O91" s="93"/>
      <c r="P91" s="178"/>
      <c r="Q91" s="91"/>
      <c r="R91" s="22"/>
      <c r="S91" s="22"/>
      <c r="T91" s="22"/>
      <c r="U91" s="22"/>
      <c r="V91" s="22"/>
      <c r="W91" s="22"/>
      <c r="X91" s="22"/>
      <c r="Y91" s="22"/>
      <c r="Z91" s="22"/>
      <c r="AA91" s="22"/>
      <c r="AB91" s="22"/>
      <c r="AC91" s="22"/>
      <c r="AD91" s="22"/>
      <c r="AE91" s="22"/>
      <c r="AF91" s="22"/>
      <c r="AG91" s="22"/>
      <c r="AH91" s="22"/>
      <c r="AI91" s="22"/>
      <c r="AJ91" s="22"/>
      <c r="AK91" s="22"/>
      <c r="AL91" s="22"/>
      <c r="AM91" s="22"/>
      <c r="AN91" s="22"/>
      <c r="AO91" s="22"/>
      <c r="AP91" s="22"/>
      <c r="AQ91" s="22"/>
      <c r="AR91" s="22"/>
      <c r="AS91" s="22"/>
      <c r="AT91" s="22"/>
      <c r="AU91" s="22"/>
      <c r="AV91" s="22"/>
      <c r="AW91" s="22"/>
      <c r="AX91" s="22"/>
      <c r="AY91" s="22"/>
      <c r="AZ91" s="22"/>
      <c r="BA91" s="22"/>
      <c r="BB91" s="22"/>
      <c r="BC91" s="22"/>
      <c r="BD91" s="22"/>
      <c r="BE91" s="22"/>
      <c r="BF91" s="22"/>
      <c r="BG91" s="22"/>
      <c r="BH91" s="22"/>
      <c r="BI91" s="22"/>
      <c r="BJ91" s="22"/>
      <c r="BK91" s="22"/>
      <c r="BL91" s="22"/>
      <c r="BM91" s="22"/>
      <c r="BN91" s="22"/>
      <c r="BO91" s="22"/>
      <c r="BP91" s="22"/>
      <c r="BQ91" s="22"/>
      <c r="BR91" s="22"/>
      <c r="BS91" s="22"/>
      <c r="BT91" s="22"/>
      <c r="BU91" s="22"/>
      <c r="BV91" s="72"/>
      <c r="BW91" s="22"/>
      <c r="BX91" s="22"/>
      <c r="BY91" s="22"/>
      <c r="BZ91" s="22"/>
      <c r="CA91" s="22"/>
      <c r="CB91" s="22"/>
      <c r="CC91" s="22"/>
      <c r="CD91" s="22"/>
      <c r="CE91" s="22"/>
      <c r="CF91" s="22"/>
      <c r="CG91" s="22"/>
      <c r="CH91" s="22"/>
      <c r="CI91" s="22"/>
      <c r="CJ91" s="22"/>
      <c r="CK91" s="22"/>
      <c r="CL91" s="22"/>
      <c r="CM91" s="22"/>
      <c r="CN91" s="22"/>
      <c r="CO91" s="22"/>
      <c r="CP91" s="22"/>
      <c r="CQ91" s="22"/>
      <c r="CR91" s="39"/>
      <c r="CS91" s="39"/>
    </row>
    <row r="92" spans="1:97" ht="37.5" customHeight="1">
      <c r="A92" s="20">
        <v>49</v>
      </c>
      <c r="B92" s="20" t="s">
        <v>509</v>
      </c>
      <c r="C92" s="31">
        <v>770</v>
      </c>
      <c r="D92" s="172" t="s">
        <v>979</v>
      </c>
      <c r="E92" s="93" t="s">
        <v>403</v>
      </c>
      <c r="F92" s="93" t="s">
        <v>27</v>
      </c>
      <c r="G92" s="93" t="s">
        <v>635</v>
      </c>
      <c r="H92" s="93">
        <v>24</v>
      </c>
      <c r="I92" s="93" t="s">
        <v>980</v>
      </c>
      <c r="J92" s="93" t="s">
        <v>928</v>
      </c>
      <c r="K92" s="93" t="s">
        <v>981</v>
      </c>
      <c r="L92" s="93" t="s">
        <v>7</v>
      </c>
      <c r="M92" s="93">
        <v>2250</v>
      </c>
      <c r="N92" s="174">
        <v>1900</v>
      </c>
      <c r="O92" s="93" t="s">
        <v>1003</v>
      </c>
      <c r="P92" s="178">
        <v>32</v>
      </c>
      <c r="Q92" s="91"/>
      <c r="R92" s="22"/>
      <c r="S92" s="22"/>
      <c r="T92" s="22"/>
      <c r="U92" s="22">
        <v>50000</v>
      </c>
      <c r="V92" s="22"/>
      <c r="W92" s="22"/>
      <c r="X92" s="22"/>
      <c r="Y92" s="22"/>
      <c r="Z92" s="22"/>
      <c r="AA92" s="22"/>
      <c r="AB92" s="22"/>
      <c r="AC92" s="22"/>
      <c r="AD92" s="22"/>
      <c r="AE92" s="22"/>
      <c r="AF92" s="22"/>
      <c r="AG92" s="22"/>
      <c r="AH92" s="22"/>
      <c r="AI92" s="22"/>
      <c r="AJ92" s="22"/>
      <c r="AK92" s="22"/>
      <c r="AL92" s="22"/>
      <c r="AM92" s="22"/>
      <c r="AN92" s="22"/>
      <c r="AO92" s="22"/>
      <c r="AP92" s="22"/>
      <c r="AQ92" s="22"/>
      <c r="AR92" s="22"/>
      <c r="AS92" s="22"/>
      <c r="AT92" s="22"/>
      <c r="AU92" s="22"/>
      <c r="AV92" s="22"/>
      <c r="AW92" s="22"/>
      <c r="AX92" s="22"/>
      <c r="AY92" s="22">
        <v>0</v>
      </c>
      <c r="AZ92" s="22"/>
      <c r="BA92" s="22"/>
      <c r="BB92" s="22"/>
      <c r="BC92" s="22">
        <v>0</v>
      </c>
      <c r="BD92" s="22"/>
      <c r="BE92" s="22"/>
      <c r="BF92" s="22"/>
      <c r="BG92" s="22"/>
      <c r="BH92" s="22"/>
      <c r="BI92" s="22">
        <v>0</v>
      </c>
      <c r="BJ92" s="22">
        <v>10000</v>
      </c>
      <c r="BK92" s="22">
        <v>10000</v>
      </c>
      <c r="BL92" s="22"/>
      <c r="BM92" s="22"/>
      <c r="BN92" s="22"/>
      <c r="BO92" s="22">
        <v>40000</v>
      </c>
      <c r="BP92" s="22"/>
      <c r="BQ92" s="22"/>
      <c r="BR92" s="22"/>
      <c r="BS92" s="22"/>
      <c r="BT92" s="22"/>
      <c r="BU92" s="22">
        <v>1000</v>
      </c>
      <c r="BV92" s="72">
        <v>101000</v>
      </c>
      <c r="BW92" s="22"/>
      <c r="BX92" s="22"/>
      <c r="BY92" s="22"/>
      <c r="BZ92" s="22"/>
      <c r="CA92" s="22"/>
      <c r="CB92" s="22">
        <v>0</v>
      </c>
      <c r="CC92" s="22"/>
      <c r="CD92" s="22"/>
      <c r="CE92" s="22">
        <v>0</v>
      </c>
      <c r="CF92" s="22"/>
      <c r="CG92" s="22">
        <v>5000</v>
      </c>
      <c r="CH92" s="22"/>
      <c r="CI92" s="22">
        <v>0</v>
      </c>
      <c r="CJ92" s="22"/>
      <c r="CK92" s="22">
        <v>0</v>
      </c>
      <c r="CL92" s="22">
        <v>0</v>
      </c>
      <c r="CM92" s="22"/>
      <c r="CN92" s="22"/>
      <c r="CO92" s="22">
        <v>0</v>
      </c>
      <c r="CP92" s="22"/>
      <c r="CQ92" s="22">
        <v>0</v>
      </c>
      <c r="CR92" s="39">
        <v>5000</v>
      </c>
      <c r="CS92" s="39">
        <v>106000</v>
      </c>
    </row>
    <row r="93" spans="1:97" s="122" customFormat="1" ht="37.5" customHeight="1">
      <c r="A93" s="111">
        <v>50</v>
      </c>
      <c r="B93" s="111" t="s">
        <v>510</v>
      </c>
      <c r="C93" s="130">
        <v>780</v>
      </c>
      <c r="D93" s="173"/>
      <c r="E93" s="167" t="s">
        <v>511</v>
      </c>
      <c r="F93" s="167" t="s">
        <v>512</v>
      </c>
      <c r="G93" s="167" t="s">
        <v>65</v>
      </c>
      <c r="H93" s="167"/>
      <c r="I93" s="167"/>
      <c r="J93" s="167"/>
      <c r="K93" s="167"/>
      <c r="L93" s="167" t="s">
        <v>15</v>
      </c>
      <c r="M93" s="167"/>
      <c r="N93" s="176"/>
      <c r="O93" s="167"/>
      <c r="P93" s="179"/>
      <c r="Q93" s="113" t="s">
        <v>809</v>
      </c>
      <c r="R93" s="116">
        <v>500</v>
      </c>
      <c r="S93" s="116"/>
      <c r="T93" s="116"/>
      <c r="U93" s="116"/>
      <c r="V93" s="116">
        <v>700</v>
      </c>
      <c r="W93" s="116"/>
      <c r="X93" s="116"/>
      <c r="Y93" s="116"/>
      <c r="Z93" s="116"/>
      <c r="AA93" s="116"/>
      <c r="AB93" s="116">
        <v>1000</v>
      </c>
      <c r="AC93" s="116"/>
      <c r="AD93" s="116"/>
      <c r="AE93" s="116"/>
      <c r="AF93" s="116"/>
      <c r="AG93" s="116"/>
      <c r="AH93" s="116"/>
      <c r="AI93" s="116"/>
      <c r="AJ93" s="116"/>
      <c r="AK93" s="116"/>
      <c r="AL93" s="116"/>
      <c r="AM93" s="116"/>
      <c r="AN93" s="116"/>
      <c r="AO93" s="116"/>
      <c r="AP93" s="116"/>
      <c r="AQ93" s="116"/>
      <c r="AR93" s="116"/>
      <c r="AS93" s="116"/>
      <c r="AT93" s="116"/>
      <c r="AU93" s="116">
        <v>500</v>
      </c>
      <c r="AV93" s="116"/>
      <c r="AW93" s="116"/>
      <c r="AX93" s="116"/>
      <c r="AY93" s="116">
        <v>0</v>
      </c>
      <c r="AZ93" s="116"/>
      <c r="BA93" s="116"/>
      <c r="BB93" s="116"/>
      <c r="BC93" s="116">
        <v>0</v>
      </c>
      <c r="BD93" s="116">
        <v>800</v>
      </c>
      <c r="BE93" s="116"/>
      <c r="BF93" s="116"/>
      <c r="BG93" s="116"/>
      <c r="BH93" s="116"/>
      <c r="BI93" s="116"/>
      <c r="BJ93" s="116"/>
      <c r="BK93" s="116"/>
      <c r="BL93" s="116"/>
      <c r="BM93" s="116"/>
      <c r="BN93" s="116"/>
      <c r="BO93" s="116">
        <v>300</v>
      </c>
      <c r="BP93" s="116"/>
      <c r="BQ93" s="116"/>
      <c r="BR93" s="116"/>
      <c r="BS93" s="116"/>
      <c r="BT93" s="116"/>
      <c r="BU93" s="116"/>
      <c r="BV93" s="119">
        <v>3800</v>
      </c>
      <c r="BW93" s="116"/>
      <c r="BX93" s="116"/>
      <c r="BY93" s="116"/>
      <c r="BZ93" s="116"/>
      <c r="CA93" s="116"/>
      <c r="CB93" s="116"/>
      <c r="CC93" s="116"/>
      <c r="CD93" s="116"/>
      <c r="CE93" s="116"/>
      <c r="CF93" s="116"/>
      <c r="CG93" s="116"/>
      <c r="CH93" s="116"/>
      <c r="CI93" s="116"/>
      <c r="CJ93" s="116"/>
      <c r="CK93" s="116"/>
      <c r="CL93" s="116"/>
      <c r="CM93" s="116"/>
      <c r="CN93" s="116"/>
      <c r="CO93" s="116"/>
      <c r="CP93" s="116"/>
      <c r="CQ93" s="116"/>
      <c r="CR93" s="154">
        <v>0</v>
      </c>
      <c r="CS93" s="154">
        <v>3800</v>
      </c>
    </row>
    <row r="94" spans="1:97" ht="37.5" customHeight="1">
      <c r="A94" s="65">
        <v>50</v>
      </c>
      <c r="B94" s="20"/>
      <c r="C94" s="31"/>
      <c r="D94" s="159" t="s">
        <v>298</v>
      </c>
      <c r="E94" s="93"/>
      <c r="F94" s="93"/>
      <c r="G94" s="93"/>
      <c r="H94" s="93"/>
      <c r="I94" s="93"/>
      <c r="J94" s="93"/>
      <c r="K94" s="93"/>
      <c r="L94" s="93"/>
      <c r="M94" s="93"/>
      <c r="N94" s="174"/>
      <c r="O94" s="93"/>
      <c r="P94" s="178"/>
      <c r="Q94" s="91"/>
      <c r="R94" s="22"/>
      <c r="S94" s="22"/>
      <c r="T94" s="22"/>
      <c r="U94" s="22"/>
      <c r="V94" s="22"/>
      <c r="W94" s="22"/>
      <c r="X94" s="22"/>
      <c r="Y94" s="22"/>
      <c r="Z94" s="22"/>
      <c r="AA94" s="22"/>
      <c r="AB94" s="22"/>
      <c r="AC94" s="22"/>
      <c r="AD94" s="22"/>
      <c r="AE94" s="22"/>
      <c r="AF94" s="22"/>
      <c r="AG94" s="22"/>
      <c r="AH94" s="22"/>
      <c r="AI94" s="22"/>
      <c r="AJ94" s="22"/>
      <c r="AK94" s="22"/>
      <c r="AL94" s="22"/>
      <c r="AM94" s="22"/>
      <c r="AN94" s="22"/>
      <c r="AO94" s="22"/>
      <c r="AP94" s="22"/>
      <c r="AQ94" s="22"/>
      <c r="AR94" s="22"/>
      <c r="AS94" s="22"/>
      <c r="AT94" s="22"/>
      <c r="AU94" s="22"/>
      <c r="AV94" s="22"/>
      <c r="AW94" s="22"/>
      <c r="AX94" s="22"/>
      <c r="AY94" s="22"/>
      <c r="AZ94" s="22"/>
      <c r="BA94" s="22"/>
      <c r="BB94" s="22"/>
      <c r="BC94" s="22"/>
      <c r="BD94" s="22"/>
      <c r="BE94" s="22"/>
      <c r="BF94" s="22"/>
      <c r="BG94" s="22"/>
      <c r="BH94" s="22"/>
      <c r="BI94" s="22"/>
      <c r="BJ94" s="22"/>
      <c r="BK94" s="22"/>
      <c r="BL94" s="22"/>
      <c r="BM94" s="22"/>
      <c r="BN94" s="22"/>
      <c r="BO94" s="22"/>
      <c r="BP94" s="22"/>
      <c r="BQ94" s="22"/>
      <c r="BR94" s="22"/>
      <c r="BS94" s="22"/>
      <c r="BT94" s="22"/>
      <c r="BU94" s="22"/>
      <c r="BV94" s="72"/>
      <c r="BW94" s="22"/>
      <c r="BX94" s="22"/>
      <c r="BY94" s="22"/>
      <c r="BZ94" s="22"/>
      <c r="CA94" s="22"/>
      <c r="CB94" s="22"/>
      <c r="CC94" s="22"/>
      <c r="CD94" s="22"/>
      <c r="CE94" s="22"/>
      <c r="CF94" s="22"/>
      <c r="CG94" s="22"/>
      <c r="CH94" s="22"/>
      <c r="CI94" s="22"/>
      <c r="CJ94" s="22"/>
      <c r="CK94" s="22"/>
      <c r="CL94" s="22"/>
      <c r="CM94" s="22"/>
      <c r="CN94" s="22"/>
      <c r="CO94" s="22"/>
      <c r="CP94" s="22"/>
      <c r="CQ94" s="22"/>
      <c r="CR94" s="39"/>
      <c r="CS94" s="39"/>
    </row>
    <row r="95" spans="1:97" ht="37.5" customHeight="1">
      <c r="A95" s="65">
        <v>50</v>
      </c>
      <c r="B95" s="20"/>
      <c r="C95" s="31"/>
      <c r="D95" s="159" t="s">
        <v>299</v>
      </c>
      <c r="E95" s="93"/>
      <c r="F95" s="93"/>
      <c r="G95" s="93"/>
      <c r="H95" s="93"/>
      <c r="I95" s="93"/>
      <c r="J95" s="93"/>
      <c r="K95" s="93"/>
      <c r="L95" s="93"/>
      <c r="M95" s="93"/>
      <c r="N95" s="174"/>
      <c r="O95" s="93"/>
      <c r="P95" s="178"/>
      <c r="Q95" s="91"/>
      <c r="R95" s="22"/>
      <c r="S95" s="22"/>
      <c r="T95" s="22"/>
      <c r="U95" s="22"/>
      <c r="V95" s="22"/>
      <c r="W95" s="22"/>
      <c r="X95" s="22"/>
      <c r="Y95" s="22"/>
      <c r="Z95" s="22"/>
      <c r="AA95" s="22"/>
      <c r="AB95" s="22"/>
      <c r="AC95" s="22"/>
      <c r="AD95" s="22"/>
      <c r="AE95" s="22"/>
      <c r="AF95" s="22"/>
      <c r="AG95" s="22"/>
      <c r="AH95" s="22"/>
      <c r="AI95" s="22"/>
      <c r="AJ95" s="22"/>
      <c r="AK95" s="22"/>
      <c r="AL95" s="22"/>
      <c r="AM95" s="22"/>
      <c r="AN95" s="22"/>
      <c r="AO95" s="22"/>
      <c r="AP95" s="22"/>
      <c r="AQ95" s="22"/>
      <c r="AR95" s="22"/>
      <c r="AS95" s="22"/>
      <c r="AT95" s="22"/>
      <c r="AU95" s="22"/>
      <c r="AV95" s="22"/>
      <c r="AW95" s="22"/>
      <c r="AX95" s="22"/>
      <c r="AY95" s="22"/>
      <c r="AZ95" s="22"/>
      <c r="BA95" s="22"/>
      <c r="BB95" s="22"/>
      <c r="BC95" s="22"/>
      <c r="BD95" s="22"/>
      <c r="BE95" s="22"/>
      <c r="BF95" s="22"/>
      <c r="BG95" s="22"/>
      <c r="BH95" s="22"/>
      <c r="BI95" s="22"/>
      <c r="BJ95" s="22"/>
      <c r="BK95" s="22"/>
      <c r="BL95" s="22"/>
      <c r="BM95" s="22"/>
      <c r="BN95" s="22"/>
      <c r="BO95" s="22"/>
      <c r="BP95" s="22"/>
      <c r="BQ95" s="22"/>
      <c r="BR95" s="22"/>
      <c r="BS95" s="22"/>
      <c r="BT95" s="22"/>
      <c r="BU95" s="22"/>
      <c r="BV95" s="72"/>
      <c r="BW95" s="22"/>
      <c r="BX95" s="22"/>
      <c r="BY95" s="22"/>
      <c r="BZ95" s="22"/>
      <c r="CA95" s="22"/>
      <c r="CB95" s="22"/>
      <c r="CC95" s="22"/>
      <c r="CD95" s="22"/>
      <c r="CE95" s="22"/>
      <c r="CF95" s="22"/>
      <c r="CG95" s="22"/>
      <c r="CH95" s="22"/>
      <c r="CI95" s="22"/>
      <c r="CJ95" s="22"/>
      <c r="CK95" s="22"/>
      <c r="CL95" s="22"/>
      <c r="CM95" s="22"/>
      <c r="CN95" s="22"/>
      <c r="CO95" s="22"/>
      <c r="CP95" s="22"/>
      <c r="CQ95" s="22"/>
      <c r="CR95" s="39"/>
      <c r="CS95" s="39"/>
    </row>
    <row r="96" spans="1:97" ht="37.5" customHeight="1">
      <c r="A96" s="20">
        <v>51</v>
      </c>
      <c r="B96" s="20" t="s">
        <v>513</v>
      </c>
      <c r="C96" s="31">
        <v>947</v>
      </c>
      <c r="D96" s="172" t="s">
        <v>982</v>
      </c>
      <c r="E96" s="93" t="s">
        <v>983</v>
      </c>
      <c r="F96" s="93" t="s">
        <v>514</v>
      </c>
      <c r="G96" s="93" t="s">
        <v>984</v>
      </c>
      <c r="H96" s="93">
        <v>24</v>
      </c>
      <c r="I96" s="93" t="s">
        <v>985</v>
      </c>
      <c r="J96" s="93" t="s">
        <v>986</v>
      </c>
      <c r="K96" s="93" t="s">
        <v>987</v>
      </c>
      <c r="L96" s="93" t="s">
        <v>1014</v>
      </c>
      <c r="M96" s="93">
        <v>265600</v>
      </c>
      <c r="N96" s="174">
        <v>190000</v>
      </c>
      <c r="O96" s="93" t="s">
        <v>1015</v>
      </c>
      <c r="P96" s="178">
        <v>23</v>
      </c>
      <c r="Q96" s="91"/>
      <c r="R96" s="22"/>
      <c r="S96" s="22"/>
      <c r="T96" s="22"/>
      <c r="U96" s="22"/>
      <c r="V96" s="22"/>
      <c r="W96" s="22">
        <v>100</v>
      </c>
      <c r="X96" s="22">
        <v>100</v>
      </c>
      <c r="Y96" s="22"/>
      <c r="Z96" s="22"/>
      <c r="AA96" s="22"/>
      <c r="AB96" s="22"/>
      <c r="AC96" s="22"/>
      <c r="AD96" s="22"/>
      <c r="AE96" s="22"/>
      <c r="AF96" s="22">
        <v>10</v>
      </c>
      <c r="AG96" s="22">
        <v>10</v>
      </c>
      <c r="AH96" s="22"/>
      <c r="AI96" s="22"/>
      <c r="AJ96" s="22"/>
      <c r="AK96" s="22"/>
      <c r="AL96" s="22"/>
      <c r="AM96" s="22"/>
      <c r="AN96" s="22"/>
      <c r="AO96" s="22"/>
      <c r="AP96" s="22"/>
      <c r="AQ96" s="22"/>
      <c r="AR96" s="22"/>
      <c r="AS96" s="22"/>
      <c r="AT96" s="22"/>
      <c r="AU96" s="22"/>
      <c r="AV96" s="22"/>
      <c r="AW96" s="22"/>
      <c r="AX96" s="22"/>
      <c r="AY96" s="22">
        <v>0</v>
      </c>
      <c r="AZ96" s="22"/>
      <c r="BA96" s="22"/>
      <c r="BB96" s="22"/>
      <c r="BC96" s="22">
        <v>0</v>
      </c>
      <c r="BD96" s="22"/>
      <c r="BE96" s="22"/>
      <c r="BF96" s="22"/>
      <c r="BG96" s="22"/>
      <c r="BH96" s="22"/>
      <c r="BI96" s="22">
        <v>0</v>
      </c>
      <c r="BJ96" s="22">
        <v>450</v>
      </c>
      <c r="BK96" s="22">
        <v>450</v>
      </c>
      <c r="BL96" s="22"/>
      <c r="BM96" s="22"/>
      <c r="BN96" s="22"/>
      <c r="BO96" s="22"/>
      <c r="BP96" s="22"/>
      <c r="BQ96" s="22"/>
      <c r="BR96" s="22"/>
      <c r="BS96" s="22"/>
      <c r="BT96" s="22"/>
      <c r="BU96" s="22"/>
      <c r="BV96" s="72">
        <v>660</v>
      </c>
      <c r="BW96" s="22"/>
      <c r="BX96" s="22"/>
      <c r="BY96" s="22"/>
      <c r="BZ96" s="22"/>
      <c r="CA96" s="22"/>
      <c r="CB96" s="22"/>
      <c r="CC96" s="22"/>
      <c r="CD96" s="22"/>
      <c r="CE96" s="22"/>
      <c r="CF96" s="22"/>
      <c r="CG96" s="22"/>
      <c r="CH96" s="22"/>
      <c r="CI96" s="22"/>
      <c r="CJ96" s="22"/>
      <c r="CK96" s="22"/>
      <c r="CL96" s="22"/>
      <c r="CM96" s="22"/>
      <c r="CN96" s="22"/>
      <c r="CO96" s="22"/>
      <c r="CP96" s="22"/>
      <c r="CQ96" s="22"/>
      <c r="CR96" s="39">
        <v>0</v>
      </c>
      <c r="CS96" s="39">
        <v>660</v>
      </c>
    </row>
    <row r="97" spans="1:97" ht="37.5" customHeight="1">
      <c r="A97" s="20">
        <v>52</v>
      </c>
      <c r="B97" s="20" t="s">
        <v>515</v>
      </c>
      <c r="C97" s="31">
        <v>947</v>
      </c>
      <c r="D97" s="172" t="s">
        <v>988</v>
      </c>
      <c r="E97" s="93" t="s">
        <v>983</v>
      </c>
      <c r="F97" s="93" t="s">
        <v>516</v>
      </c>
      <c r="G97" s="93" t="s">
        <v>984</v>
      </c>
      <c r="H97" s="93">
        <v>24</v>
      </c>
      <c r="I97" s="93" t="s">
        <v>989</v>
      </c>
      <c r="J97" s="93" t="s">
        <v>986</v>
      </c>
      <c r="K97" s="93" t="s">
        <v>987</v>
      </c>
      <c r="L97" s="93" t="s">
        <v>1014</v>
      </c>
      <c r="M97" s="93">
        <v>296000</v>
      </c>
      <c r="N97" s="174">
        <v>249000</v>
      </c>
      <c r="O97" s="93" t="s">
        <v>1015</v>
      </c>
      <c r="P97" s="178">
        <v>23</v>
      </c>
      <c r="Q97" s="91"/>
      <c r="R97" s="22"/>
      <c r="S97" s="22"/>
      <c r="T97" s="22"/>
      <c r="U97" s="22"/>
      <c r="V97" s="22"/>
      <c r="W97" s="22"/>
      <c r="X97" s="22">
        <v>600</v>
      </c>
      <c r="Y97" s="22"/>
      <c r="Z97" s="22"/>
      <c r="AA97" s="22"/>
      <c r="AB97" s="22"/>
      <c r="AC97" s="22"/>
      <c r="AD97" s="22"/>
      <c r="AE97" s="22"/>
      <c r="AF97" s="22"/>
      <c r="AG97" s="22"/>
      <c r="AH97" s="22"/>
      <c r="AI97" s="22"/>
      <c r="AJ97" s="22"/>
      <c r="AK97" s="22"/>
      <c r="AL97" s="22"/>
      <c r="AM97" s="22"/>
      <c r="AN97" s="22"/>
      <c r="AO97" s="22"/>
      <c r="AP97" s="22"/>
      <c r="AQ97" s="22"/>
      <c r="AR97" s="22"/>
      <c r="AS97" s="22"/>
      <c r="AT97" s="22"/>
      <c r="AU97" s="22"/>
      <c r="AV97" s="22"/>
      <c r="AW97" s="22"/>
      <c r="AX97" s="22"/>
      <c r="AY97" s="22">
        <v>0</v>
      </c>
      <c r="AZ97" s="22"/>
      <c r="BA97" s="22"/>
      <c r="BB97" s="22"/>
      <c r="BC97" s="22">
        <v>0</v>
      </c>
      <c r="BD97" s="22"/>
      <c r="BE97" s="22"/>
      <c r="BF97" s="22"/>
      <c r="BG97" s="22"/>
      <c r="BH97" s="22"/>
      <c r="BI97" s="22"/>
      <c r="BJ97" s="22"/>
      <c r="BK97" s="22"/>
      <c r="BL97" s="22"/>
      <c r="BM97" s="22"/>
      <c r="BN97" s="22"/>
      <c r="BO97" s="22"/>
      <c r="BP97" s="22"/>
      <c r="BQ97" s="22"/>
      <c r="BR97" s="22"/>
      <c r="BS97" s="22"/>
      <c r="BT97" s="22"/>
      <c r="BU97" s="22"/>
      <c r="BV97" s="72">
        <v>600</v>
      </c>
      <c r="BW97" s="22"/>
      <c r="BX97" s="22"/>
      <c r="BY97" s="22"/>
      <c r="BZ97" s="22"/>
      <c r="CA97" s="22"/>
      <c r="CB97" s="22"/>
      <c r="CC97" s="22"/>
      <c r="CD97" s="22"/>
      <c r="CE97" s="22"/>
      <c r="CF97" s="22"/>
      <c r="CG97" s="22"/>
      <c r="CH97" s="22"/>
      <c r="CI97" s="22"/>
      <c r="CJ97" s="22"/>
      <c r="CK97" s="22"/>
      <c r="CL97" s="22"/>
      <c r="CM97" s="22"/>
      <c r="CN97" s="22"/>
      <c r="CO97" s="22"/>
      <c r="CP97" s="22"/>
      <c r="CQ97" s="22"/>
      <c r="CR97" s="39">
        <v>0</v>
      </c>
      <c r="CS97" s="39">
        <v>600</v>
      </c>
    </row>
    <row r="98" spans="1:97" ht="72">
      <c r="A98" s="65">
        <v>52</v>
      </c>
      <c r="B98" s="20"/>
      <c r="C98" s="38"/>
      <c r="D98" s="159" t="s">
        <v>302</v>
      </c>
      <c r="E98" s="93"/>
      <c r="F98" s="93"/>
      <c r="G98" s="93"/>
      <c r="H98" s="93"/>
      <c r="I98" s="93"/>
      <c r="J98" s="93"/>
      <c r="K98" s="93"/>
      <c r="L98" s="93"/>
      <c r="M98" s="93"/>
      <c r="N98" s="174"/>
      <c r="O98" s="93"/>
      <c r="P98" s="178"/>
      <c r="Q98" s="105"/>
      <c r="R98" s="22"/>
      <c r="S98" s="22"/>
      <c r="T98" s="22"/>
      <c r="U98" s="22"/>
      <c r="V98" s="22"/>
      <c r="W98" s="22"/>
      <c r="X98" s="22"/>
      <c r="Y98" s="22"/>
      <c r="Z98" s="22"/>
      <c r="AA98" s="22"/>
      <c r="AB98" s="22"/>
      <c r="AC98" s="22"/>
      <c r="AD98" s="22"/>
      <c r="AE98" s="22"/>
      <c r="AF98" s="22"/>
      <c r="AG98" s="22"/>
      <c r="AH98" s="22"/>
      <c r="AI98" s="22"/>
      <c r="AJ98" s="22"/>
      <c r="AK98" s="22"/>
      <c r="AL98" s="22"/>
      <c r="AM98" s="22"/>
      <c r="AN98" s="22"/>
      <c r="AO98" s="22"/>
      <c r="AP98" s="22"/>
      <c r="AQ98" s="22"/>
      <c r="AR98" s="22"/>
      <c r="AS98" s="22"/>
      <c r="AT98" s="22"/>
      <c r="AU98" s="22"/>
      <c r="AV98" s="22"/>
      <c r="AW98" s="22"/>
      <c r="AX98" s="22"/>
      <c r="AY98" s="22"/>
      <c r="AZ98" s="22"/>
      <c r="BA98" s="22"/>
      <c r="BB98" s="22"/>
      <c r="BC98" s="22"/>
      <c r="BD98" s="22"/>
      <c r="BE98" s="22"/>
      <c r="BF98" s="22"/>
      <c r="BG98" s="22"/>
      <c r="BH98" s="22"/>
      <c r="BI98" s="22"/>
      <c r="BJ98" s="22"/>
      <c r="BK98" s="22"/>
      <c r="BL98" s="22"/>
      <c r="BM98" s="22"/>
      <c r="BN98" s="22"/>
      <c r="BO98" s="22"/>
      <c r="BP98" s="22"/>
      <c r="BQ98" s="22"/>
      <c r="BR98" s="22"/>
      <c r="BS98" s="22"/>
      <c r="BT98" s="22"/>
      <c r="BU98" s="22"/>
      <c r="BV98" s="72"/>
      <c r="BW98" s="22"/>
      <c r="BX98" s="22"/>
      <c r="BY98" s="22"/>
      <c r="BZ98" s="22"/>
      <c r="CA98" s="22"/>
      <c r="CB98" s="22"/>
      <c r="CC98" s="22"/>
      <c r="CD98" s="22"/>
      <c r="CE98" s="22"/>
      <c r="CF98" s="22"/>
      <c r="CG98" s="22"/>
      <c r="CH98" s="22"/>
      <c r="CI98" s="22"/>
      <c r="CJ98" s="22"/>
      <c r="CK98" s="22"/>
      <c r="CL98" s="22"/>
      <c r="CM98" s="22"/>
      <c r="CN98" s="22"/>
      <c r="CO98" s="22"/>
      <c r="CP98" s="22"/>
      <c r="CQ98" s="22"/>
      <c r="CR98" s="39"/>
      <c r="CS98" s="39"/>
    </row>
    <row r="99" spans="1:97" ht="37.5" customHeight="1">
      <c r="A99" s="65">
        <v>52</v>
      </c>
      <c r="B99" s="20"/>
      <c r="C99" s="31"/>
      <c r="D99" s="159" t="s">
        <v>303</v>
      </c>
      <c r="E99" s="93"/>
      <c r="F99" s="93"/>
      <c r="G99" s="93"/>
      <c r="H99" s="93"/>
      <c r="I99" s="93"/>
      <c r="J99" s="93"/>
      <c r="K99" s="93"/>
      <c r="L99" s="93"/>
      <c r="M99" s="93"/>
      <c r="N99" s="174"/>
      <c r="O99" s="93"/>
      <c r="P99" s="178"/>
      <c r="Q99" s="91"/>
      <c r="R99" s="22"/>
      <c r="S99" s="22"/>
      <c r="T99" s="22"/>
      <c r="U99" s="22"/>
      <c r="V99" s="22"/>
      <c r="W99" s="22"/>
      <c r="X99" s="22"/>
      <c r="Y99" s="22"/>
      <c r="Z99" s="22"/>
      <c r="AA99" s="22"/>
      <c r="AB99" s="22"/>
      <c r="AC99" s="22"/>
      <c r="AD99" s="22"/>
      <c r="AE99" s="22"/>
      <c r="AF99" s="22"/>
      <c r="AG99" s="22"/>
      <c r="AH99" s="22"/>
      <c r="AI99" s="22"/>
      <c r="AJ99" s="22"/>
      <c r="AK99" s="22"/>
      <c r="AL99" s="22"/>
      <c r="AM99" s="22"/>
      <c r="AN99" s="22"/>
      <c r="AO99" s="22"/>
      <c r="AP99" s="22"/>
      <c r="AQ99" s="22"/>
      <c r="AR99" s="22"/>
      <c r="AS99" s="22"/>
      <c r="AT99" s="22"/>
      <c r="AU99" s="22"/>
      <c r="AV99" s="22"/>
      <c r="AW99" s="22"/>
      <c r="AX99" s="22"/>
      <c r="AY99" s="22"/>
      <c r="AZ99" s="22"/>
      <c r="BA99" s="22"/>
      <c r="BB99" s="22"/>
      <c r="BC99" s="22"/>
      <c r="BD99" s="22"/>
      <c r="BE99" s="22"/>
      <c r="BF99" s="22"/>
      <c r="BG99" s="22"/>
      <c r="BH99" s="22"/>
      <c r="BI99" s="22"/>
      <c r="BJ99" s="22"/>
      <c r="BK99" s="22"/>
      <c r="BL99" s="22"/>
      <c r="BM99" s="22"/>
      <c r="BN99" s="22"/>
      <c r="BO99" s="22"/>
      <c r="BP99" s="22"/>
      <c r="BQ99" s="22"/>
      <c r="BR99" s="22"/>
      <c r="BS99" s="22"/>
      <c r="BT99" s="22"/>
      <c r="BU99" s="22"/>
      <c r="BV99" s="72"/>
      <c r="BW99" s="22"/>
      <c r="BX99" s="22"/>
      <c r="BY99" s="22"/>
      <c r="BZ99" s="22"/>
      <c r="CA99" s="22"/>
      <c r="CB99" s="22"/>
      <c r="CC99" s="22"/>
      <c r="CD99" s="22"/>
      <c r="CE99" s="22"/>
      <c r="CF99" s="22"/>
      <c r="CG99" s="22"/>
      <c r="CH99" s="22"/>
      <c r="CI99" s="22"/>
      <c r="CJ99" s="22"/>
      <c r="CK99" s="22"/>
      <c r="CL99" s="22"/>
      <c r="CM99" s="22"/>
      <c r="CN99" s="22"/>
      <c r="CO99" s="22"/>
      <c r="CP99" s="22"/>
      <c r="CQ99" s="22"/>
      <c r="CR99" s="39"/>
      <c r="CS99" s="39"/>
    </row>
    <row r="100" spans="1:97" ht="37.5" customHeight="1">
      <c r="A100" s="20">
        <v>53</v>
      </c>
      <c r="B100" s="20" t="s">
        <v>517</v>
      </c>
      <c r="C100" s="35">
        <v>980</v>
      </c>
      <c r="D100" s="172" t="s">
        <v>990</v>
      </c>
      <c r="E100" s="93" t="s">
        <v>518</v>
      </c>
      <c r="F100" s="93" t="s">
        <v>519</v>
      </c>
      <c r="G100" s="93" t="s">
        <v>991</v>
      </c>
      <c r="H100" s="93">
        <v>24</v>
      </c>
      <c r="I100" s="93" t="s">
        <v>992</v>
      </c>
      <c r="J100" s="93" t="s">
        <v>993</v>
      </c>
      <c r="K100" s="93" t="s">
        <v>994</v>
      </c>
      <c r="L100" s="93" t="s">
        <v>1009</v>
      </c>
      <c r="M100" s="93">
        <v>120000</v>
      </c>
      <c r="N100" s="174">
        <v>110000</v>
      </c>
      <c r="O100" s="93" t="s">
        <v>1016</v>
      </c>
      <c r="P100" s="178">
        <v>11</v>
      </c>
      <c r="Q100" s="93"/>
      <c r="R100" s="22"/>
      <c r="S100" s="22"/>
      <c r="T100" s="22"/>
      <c r="U100" s="22">
        <v>500</v>
      </c>
      <c r="V100" s="22"/>
      <c r="W100" s="22"/>
      <c r="X100" s="22">
        <v>800</v>
      </c>
      <c r="Y100" s="22">
        <v>20</v>
      </c>
      <c r="Z100" s="22"/>
      <c r="AA100" s="22"/>
      <c r="AB100" s="22"/>
      <c r="AC100" s="22"/>
      <c r="AD100" s="22"/>
      <c r="AE100" s="22"/>
      <c r="AF100" s="22"/>
      <c r="AG100" s="22"/>
      <c r="AH100" s="22"/>
      <c r="AI100" s="22"/>
      <c r="AJ100" s="22"/>
      <c r="AK100" s="22"/>
      <c r="AL100" s="22"/>
      <c r="AM100" s="22"/>
      <c r="AN100" s="22"/>
      <c r="AO100" s="22"/>
      <c r="AP100" s="22"/>
      <c r="AQ100" s="22">
        <v>50</v>
      </c>
      <c r="AR100" s="22"/>
      <c r="AS100" s="22"/>
      <c r="AT100" s="22">
        <v>2000</v>
      </c>
      <c r="AU100" s="22"/>
      <c r="AV100" s="22"/>
      <c r="AW100" s="22"/>
      <c r="AX100" s="22">
        <v>100</v>
      </c>
      <c r="AY100" s="22">
        <v>100</v>
      </c>
      <c r="AZ100" s="22"/>
      <c r="BA100" s="22"/>
      <c r="BB100" s="22"/>
      <c r="BC100" s="22">
        <v>0</v>
      </c>
      <c r="BD100" s="22"/>
      <c r="BE100" s="22">
        <v>100</v>
      </c>
      <c r="BF100" s="22"/>
      <c r="BG100" s="22"/>
      <c r="BH100" s="22"/>
      <c r="BI100" s="22">
        <v>0</v>
      </c>
      <c r="BJ100" s="22">
        <v>450</v>
      </c>
      <c r="BK100" s="22">
        <v>450</v>
      </c>
      <c r="BL100" s="22"/>
      <c r="BM100" s="22"/>
      <c r="BN100" s="22"/>
      <c r="BO100" s="22"/>
      <c r="BP100" s="22"/>
      <c r="BQ100" s="22"/>
      <c r="BR100" s="22"/>
      <c r="BS100" s="22"/>
      <c r="BT100" s="22"/>
      <c r="BU100" s="22"/>
      <c r="BV100" s="72">
        <v>4020</v>
      </c>
      <c r="BW100" s="22"/>
      <c r="BX100" s="22"/>
      <c r="BY100" s="22"/>
      <c r="BZ100" s="22"/>
      <c r="CA100" s="22"/>
      <c r="CB100" s="22"/>
      <c r="CC100" s="22"/>
      <c r="CD100" s="22"/>
      <c r="CE100" s="22"/>
      <c r="CF100" s="22"/>
      <c r="CG100" s="22"/>
      <c r="CH100" s="22"/>
      <c r="CI100" s="22"/>
      <c r="CJ100" s="22"/>
      <c r="CK100" s="22"/>
      <c r="CL100" s="22"/>
      <c r="CM100" s="22"/>
      <c r="CN100" s="22"/>
      <c r="CO100" s="22"/>
      <c r="CP100" s="22"/>
      <c r="CQ100" s="22"/>
      <c r="CR100" s="39">
        <v>0</v>
      </c>
      <c r="CS100" s="39">
        <v>4020</v>
      </c>
    </row>
    <row r="101" spans="1:97" ht="37.5" customHeight="1">
      <c r="A101" s="20">
        <v>54</v>
      </c>
      <c r="B101" s="20" t="s">
        <v>520</v>
      </c>
      <c r="C101" s="35">
        <v>980</v>
      </c>
      <c r="D101" s="172" t="s">
        <v>995</v>
      </c>
      <c r="E101" s="93" t="s">
        <v>518</v>
      </c>
      <c r="F101" s="93" t="s">
        <v>521</v>
      </c>
      <c r="G101" s="93" t="s">
        <v>996</v>
      </c>
      <c r="H101" s="93">
        <v>24</v>
      </c>
      <c r="I101" s="93" t="s">
        <v>997</v>
      </c>
      <c r="J101" s="93" t="s">
        <v>993</v>
      </c>
      <c r="K101" s="93" t="s">
        <v>994</v>
      </c>
      <c r="L101" s="93" t="s">
        <v>1009</v>
      </c>
      <c r="M101" s="93">
        <v>110000</v>
      </c>
      <c r="N101" s="174">
        <v>91500</v>
      </c>
      <c r="O101" s="93" t="s">
        <v>1016</v>
      </c>
      <c r="P101" s="178">
        <v>11</v>
      </c>
      <c r="Q101" s="93"/>
      <c r="R101" s="22"/>
      <c r="S101" s="22"/>
      <c r="T101" s="22"/>
      <c r="U101" s="22">
        <v>500</v>
      </c>
      <c r="V101" s="22">
        <v>500</v>
      </c>
      <c r="W101" s="22"/>
      <c r="X101" s="22">
        <v>400</v>
      </c>
      <c r="Y101" s="22">
        <v>20</v>
      </c>
      <c r="Z101" s="22">
        <v>200</v>
      </c>
      <c r="AA101" s="22"/>
      <c r="AB101" s="22">
        <v>100</v>
      </c>
      <c r="AC101" s="22"/>
      <c r="AD101" s="22"/>
      <c r="AE101" s="22"/>
      <c r="AF101" s="22">
        <v>40</v>
      </c>
      <c r="AG101" s="22">
        <v>40</v>
      </c>
      <c r="AH101" s="22"/>
      <c r="AI101" s="22">
        <v>200</v>
      </c>
      <c r="AJ101" s="22">
        <v>200</v>
      </c>
      <c r="AK101" s="22">
        <v>60</v>
      </c>
      <c r="AL101" s="22"/>
      <c r="AM101" s="22"/>
      <c r="AN101" s="22"/>
      <c r="AO101" s="22"/>
      <c r="AP101" s="22"/>
      <c r="AQ101" s="22"/>
      <c r="AR101" s="22"/>
      <c r="AS101" s="22"/>
      <c r="AT101" s="22"/>
      <c r="AU101" s="22"/>
      <c r="AV101" s="22">
        <v>100</v>
      </c>
      <c r="AW101" s="22"/>
      <c r="AX101" s="22">
        <v>100</v>
      </c>
      <c r="AY101" s="22">
        <v>100</v>
      </c>
      <c r="AZ101" s="22"/>
      <c r="BA101" s="22"/>
      <c r="BB101" s="22"/>
      <c r="BC101" s="22">
        <v>0</v>
      </c>
      <c r="BD101" s="22">
        <v>100</v>
      </c>
      <c r="BE101" s="22"/>
      <c r="BF101" s="22"/>
      <c r="BG101" s="22"/>
      <c r="BH101" s="22">
        <v>200</v>
      </c>
      <c r="BI101" s="22"/>
      <c r="BJ101" s="22"/>
      <c r="BK101" s="22"/>
      <c r="BL101" s="22"/>
      <c r="BM101" s="22"/>
      <c r="BN101" s="22"/>
      <c r="BO101" s="22"/>
      <c r="BP101" s="22"/>
      <c r="BQ101" s="22"/>
      <c r="BR101" s="22"/>
      <c r="BS101" s="22"/>
      <c r="BT101" s="22"/>
      <c r="BU101" s="22"/>
      <c r="BV101" s="72">
        <v>2520</v>
      </c>
      <c r="BW101" s="22"/>
      <c r="BX101" s="22"/>
      <c r="BY101" s="22"/>
      <c r="BZ101" s="22"/>
      <c r="CA101" s="22"/>
      <c r="CB101" s="22"/>
      <c r="CC101" s="22"/>
      <c r="CD101" s="22"/>
      <c r="CE101" s="22"/>
      <c r="CF101" s="22"/>
      <c r="CG101" s="22"/>
      <c r="CH101" s="22"/>
      <c r="CI101" s="22"/>
      <c r="CJ101" s="22"/>
      <c r="CK101" s="22"/>
      <c r="CL101" s="22"/>
      <c r="CM101" s="22"/>
      <c r="CN101" s="22"/>
      <c r="CO101" s="22"/>
      <c r="CP101" s="22"/>
      <c r="CQ101" s="22"/>
      <c r="CR101" s="39">
        <v>0</v>
      </c>
      <c r="CS101" s="39">
        <v>2520</v>
      </c>
    </row>
    <row r="102" spans="1:97" ht="37.5" customHeight="1">
      <c r="A102" s="20">
        <v>55</v>
      </c>
      <c r="B102" s="20" t="s">
        <v>522</v>
      </c>
      <c r="C102" s="35">
        <v>980</v>
      </c>
      <c r="D102" s="172" t="s">
        <v>995</v>
      </c>
      <c r="E102" s="93" t="s">
        <v>518</v>
      </c>
      <c r="F102" s="93" t="s">
        <v>523</v>
      </c>
      <c r="G102" s="93" t="s">
        <v>998</v>
      </c>
      <c r="H102" s="93">
        <v>24</v>
      </c>
      <c r="I102" s="93" t="s">
        <v>997</v>
      </c>
      <c r="J102" s="93" t="s">
        <v>993</v>
      </c>
      <c r="K102" s="93" t="s">
        <v>994</v>
      </c>
      <c r="L102" s="93" t="s">
        <v>1009</v>
      </c>
      <c r="M102" s="93">
        <v>150000</v>
      </c>
      <c r="N102" s="174">
        <v>125000</v>
      </c>
      <c r="O102" s="93" t="s">
        <v>1016</v>
      </c>
      <c r="P102" s="178">
        <v>11</v>
      </c>
      <c r="Q102" s="93"/>
      <c r="R102" s="22"/>
      <c r="S102" s="22"/>
      <c r="T102" s="22"/>
      <c r="U102" s="22"/>
      <c r="V102" s="22"/>
      <c r="W102" s="22"/>
      <c r="X102" s="22">
        <v>100</v>
      </c>
      <c r="Y102" s="22"/>
      <c r="Z102" s="22"/>
      <c r="AA102" s="22"/>
      <c r="AB102" s="22"/>
      <c r="AC102" s="22"/>
      <c r="AD102" s="22"/>
      <c r="AE102" s="22"/>
      <c r="AF102" s="22">
        <v>30</v>
      </c>
      <c r="AG102" s="22">
        <v>30</v>
      </c>
      <c r="AH102" s="22"/>
      <c r="AI102" s="22"/>
      <c r="AJ102" s="22"/>
      <c r="AK102" s="22"/>
      <c r="AL102" s="22"/>
      <c r="AM102" s="22"/>
      <c r="AN102" s="22"/>
      <c r="AO102" s="22"/>
      <c r="AP102" s="22"/>
      <c r="AQ102" s="22"/>
      <c r="AR102" s="22"/>
      <c r="AS102" s="22">
        <v>45</v>
      </c>
      <c r="AT102" s="22">
        <v>200</v>
      </c>
      <c r="AU102" s="22">
        <v>200</v>
      </c>
      <c r="AV102" s="22"/>
      <c r="AW102" s="22"/>
      <c r="AX102" s="22"/>
      <c r="AY102" s="22">
        <v>0</v>
      </c>
      <c r="AZ102" s="22"/>
      <c r="BA102" s="22"/>
      <c r="BB102" s="22"/>
      <c r="BC102" s="22">
        <v>0</v>
      </c>
      <c r="BD102" s="22"/>
      <c r="BE102" s="22"/>
      <c r="BF102" s="22"/>
      <c r="BG102" s="22"/>
      <c r="BH102" s="22"/>
      <c r="BI102" s="22"/>
      <c r="BJ102" s="22"/>
      <c r="BK102" s="22"/>
      <c r="BL102" s="22"/>
      <c r="BM102" s="22"/>
      <c r="BN102" s="22"/>
      <c r="BO102" s="22"/>
      <c r="BP102" s="22"/>
      <c r="BQ102" s="22"/>
      <c r="BR102" s="22"/>
      <c r="BS102" s="22"/>
      <c r="BT102" s="22"/>
      <c r="BU102" s="22"/>
      <c r="BV102" s="72">
        <v>575</v>
      </c>
      <c r="BW102" s="22"/>
      <c r="BX102" s="22"/>
      <c r="BY102" s="22"/>
      <c r="BZ102" s="22"/>
      <c r="CA102" s="22"/>
      <c r="CB102" s="22"/>
      <c r="CC102" s="22"/>
      <c r="CD102" s="22"/>
      <c r="CE102" s="22"/>
      <c r="CF102" s="22"/>
      <c r="CG102" s="22"/>
      <c r="CH102" s="22"/>
      <c r="CI102" s="22"/>
      <c r="CJ102" s="22"/>
      <c r="CK102" s="22"/>
      <c r="CL102" s="22"/>
      <c r="CM102" s="22"/>
      <c r="CN102" s="22"/>
      <c r="CO102" s="22"/>
      <c r="CP102" s="22"/>
      <c r="CQ102" s="22"/>
      <c r="CR102" s="39">
        <v>0</v>
      </c>
      <c r="CS102" s="39">
        <v>575</v>
      </c>
    </row>
    <row r="103" spans="1:97" s="122" customFormat="1" ht="37.5" customHeight="1">
      <c r="A103" s="111">
        <v>56</v>
      </c>
      <c r="B103" s="111" t="s">
        <v>524</v>
      </c>
      <c r="C103" s="171">
        <v>983</v>
      </c>
      <c r="D103" s="173"/>
      <c r="E103" s="167" t="s">
        <v>431</v>
      </c>
      <c r="F103" s="167" t="s">
        <v>525</v>
      </c>
      <c r="G103" s="167" t="s">
        <v>118</v>
      </c>
      <c r="H103" s="167"/>
      <c r="I103" s="167"/>
      <c r="J103" s="167"/>
      <c r="K103" s="167"/>
      <c r="L103" s="167" t="s">
        <v>338</v>
      </c>
      <c r="M103" s="167"/>
      <c r="N103" s="176"/>
      <c r="O103" s="167"/>
      <c r="P103" s="179"/>
      <c r="Q103" s="113" t="s">
        <v>809</v>
      </c>
      <c r="R103" s="116">
        <v>50</v>
      </c>
      <c r="S103" s="116"/>
      <c r="T103" s="116"/>
      <c r="U103" s="116"/>
      <c r="V103" s="116"/>
      <c r="W103" s="116">
        <v>200</v>
      </c>
      <c r="X103" s="116">
        <v>50</v>
      </c>
      <c r="Y103" s="116"/>
      <c r="Z103" s="116"/>
      <c r="AA103" s="116"/>
      <c r="AB103" s="116"/>
      <c r="AC103" s="116">
        <v>500</v>
      </c>
      <c r="AD103" s="116"/>
      <c r="AE103" s="116"/>
      <c r="AF103" s="116"/>
      <c r="AG103" s="116"/>
      <c r="AH103" s="116"/>
      <c r="AI103" s="116"/>
      <c r="AJ103" s="116"/>
      <c r="AK103" s="116"/>
      <c r="AL103" s="116"/>
      <c r="AM103" s="116"/>
      <c r="AN103" s="116"/>
      <c r="AO103" s="116"/>
      <c r="AP103" s="116"/>
      <c r="AQ103" s="116"/>
      <c r="AR103" s="116">
        <v>10</v>
      </c>
      <c r="AS103" s="116"/>
      <c r="AT103" s="116"/>
      <c r="AU103" s="116"/>
      <c r="AV103" s="116"/>
      <c r="AW103" s="116"/>
      <c r="AX103" s="116">
        <v>50</v>
      </c>
      <c r="AY103" s="116">
        <v>50</v>
      </c>
      <c r="AZ103" s="116"/>
      <c r="BA103" s="116"/>
      <c r="BB103" s="116"/>
      <c r="BC103" s="116">
        <v>0</v>
      </c>
      <c r="BD103" s="116"/>
      <c r="BE103" s="116"/>
      <c r="BF103" s="116"/>
      <c r="BG103" s="116"/>
      <c r="BH103" s="116"/>
      <c r="BI103" s="116"/>
      <c r="BJ103" s="116"/>
      <c r="BK103" s="116"/>
      <c r="BL103" s="116"/>
      <c r="BM103" s="116"/>
      <c r="BN103" s="116"/>
      <c r="BO103" s="116"/>
      <c r="BP103" s="116"/>
      <c r="BQ103" s="116"/>
      <c r="BR103" s="116"/>
      <c r="BS103" s="116"/>
      <c r="BT103" s="116"/>
      <c r="BU103" s="116"/>
      <c r="BV103" s="119">
        <v>860</v>
      </c>
      <c r="BW103" s="116"/>
      <c r="BX103" s="116"/>
      <c r="BY103" s="116"/>
      <c r="BZ103" s="116"/>
      <c r="CA103" s="116"/>
      <c r="CB103" s="116"/>
      <c r="CC103" s="116"/>
      <c r="CD103" s="116"/>
      <c r="CE103" s="116"/>
      <c r="CF103" s="116"/>
      <c r="CG103" s="116"/>
      <c r="CH103" s="116"/>
      <c r="CI103" s="116"/>
      <c r="CJ103" s="116"/>
      <c r="CK103" s="116"/>
      <c r="CL103" s="116"/>
      <c r="CM103" s="116"/>
      <c r="CN103" s="116"/>
      <c r="CO103" s="116"/>
      <c r="CP103" s="116"/>
      <c r="CQ103" s="116"/>
      <c r="CR103" s="154">
        <v>0</v>
      </c>
      <c r="CS103" s="154">
        <v>860</v>
      </c>
    </row>
    <row r="104" spans="1:97" s="1" customFormat="1" ht="25.5" customHeight="1">
      <c r="A104" s="69"/>
      <c r="B104" s="49"/>
      <c r="C104" s="49"/>
      <c r="D104" s="159"/>
      <c r="E104" s="106"/>
      <c r="F104" s="106"/>
      <c r="G104" s="106"/>
      <c r="H104" s="106"/>
      <c r="I104" s="106"/>
      <c r="J104" s="106"/>
      <c r="K104" s="106"/>
      <c r="L104" s="106"/>
      <c r="M104" s="106"/>
      <c r="N104" s="175"/>
      <c r="O104" s="106"/>
      <c r="P104" s="180"/>
      <c r="Q104" s="106"/>
      <c r="R104" s="22"/>
      <c r="S104" s="22"/>
      <c r="T104" s="22"/>
      <c r="U104" s="22"/>
      <c r="V104" s="22"/>
      <c r="W104" s="22"/>
      <c r="X104" s="22"/>
      <c r="Y104" s="22"/>
      <c r="Z104" s="22"/>
      <c r="AA104" s="22"/>
      <c r="AB104" s="22"/>
      <c r="AC104" s="22"/>
      <c r="AD104" s="22"/>
      <c r="AE104" s="22"/>
      <c r="AF104" s="22"/>
      <c r="AG104" s="22"/>
      <c r="AH104" s="22"/>
      <c r="AI104" s="22"/>
      <c r="AJ104" s="22"/>
      <c r="AK104" s="22"/>
      <c r="AL104" s="22"/>
      <c r="AM104" s="22"/>
      <c r="AN104" s="22"/>
      <c r="AO104" s="22"/>
      <c r="AP104" s="22"/>
      <c r="AQ104" s="22"/>
      <c r="AR104" s="22"/>
      <c r="AS104" s="22"/>
      <c r="AT104" s="22"/>
      <c r="AU104" s="22"/>
      <c r="AV104" s="22"/>
      <c r="AW104" s="22"/>
      <c r="AX104" s="22"/>
      <c r="AY104" s="22"/>
      <c r="AZ104" s="22"/>
      <c r="BA104" s="22"/>
      <c r="BB104" s="22"/>
      <c r="BC104" s="22"/>
      <c r="BD104" s="22"/>
      <c r="BE104" s="22"/>
      <c r="BF104" s="22"/>
      <c r="BG104" s="22"/>
      <c r="BH104" s="22"/>
      <c r="BI104" s="22"/>
      <c r="BJ104" s="22"/>
      <c r="BK104" s="22"/>
      <c r="BL104" s="22"/>
      <c r="BM104" s="22"/>
      <c r="BN104" s="22"/>
      <c r="BO104" s="22"/>
      <c r="BP104" s="22"/>
      <c r="BQ104" s="22"/>
      <c r="BR104" s="22"/>
      <c r="BS104" s="22"/>
      <c r="BT104" s="22"/>
      <c r="BU104" s="22"/>
      <c r="BV104" s="22"/>
      <c r="BW104" s="22"/>
      <c r="BX104" s="22"/>
      <c r="BY104" s="22"/>
      <c r="BZ104" s="22"/>
      <c r="CA104" s="22"/>
      <c r="CB104" s="22"/>
      <c r="CC104" s="22"/>
      <c r="CD104" s="22"/>
      <c r="CE104" s="22"/>
      <c r="CF104" s="22"/>
      <c r="CG104" s="22"/>
      <c r="CH104" s="22"/>
      <c r="CI104" s="22"/>
      <c r="CJ104" s="22"/>
      <c r="CK104" s="22"/>
      <c r="CL104" s="22"/>
      <c r="CM104" s="22"/>
      <c r="CN104" s="22"/>
      <c r="CO104" s="22"/>
      <c r="CP104" s="22"/>
      <c r="CQ104" s="22"/>
      <c r="CR104" s="22"/>
      <c r="CS104" s="39"/>
    </row>
    <row r="105" spans="1:97" ht="37.5" customHeight="1"/>
    <row r="106" spans="1:97" ht="37.5" customHeight="1"/>
    <row r="107" spans="1:97" ht="37.5" customHeight="1"/>
    <row r="108" spans="1:97" ht="37.5" customHeight="1"/>
    <row r="109" spans="1:97" ht="37.5" customHeight="1"/>
    <row r="110" spans="1:97" ht="37.5" customHeight="1"/>
    <row r="111" spans="1:97" ht="37.5" customHeight="1"/>
    <row r="112" spans="1:97" ht="37.5" customHeight="1"/>
    <row r="113" spans="74:97" ht="37.5" customHeight="1">
      <c r="BV113" s="2"/>
      <c r="CS113" s="2"/>
    </row>
    <row r="114" spans="74:97" ht="37.5" customHeight="1">
      <c r="BV114" s="2"/>
      <c r="CS114" s="2"/>
    </row>
    <row r="115" spans="74:97" ht="37.5" customHeight="1">
      <c r="BV115" s="2"/>
      <c r="CS115" s="2"/>
    </row>
    <row r="116" spans="74:97" ht="37.5" customHeight="1">
      <c r="BV116" s="2"/>
      <c r="CS116" s="2"/>
    </row>
    <row r="117" spans="74:97" ht="37.5" customHeight="1">
      <c r="BV117" s="2"/>
      <c r="CS117" s="2"/>
    </row>
    <row r="118" spans="74:97" ht="37.5" customHeight="1">
      <c r="BV118" s="2"/>
      <c r="CS118" s="2"/>
    </row>
    <row r="119" spans="74:97" ht="37.5" customHeight="1">
      <c r="BV119" s="2"/>
      <c r="CS119" s="2"/>
    </row>
    <row r="120" spans="74:97" ht="37.5" customHeight="1">
      <c r="BV120" s="2"/>
      <c r="CS120" s="2"/>
    </row>
    <row r="121" spans="74:97" ht="37.5" customHeight="1">
      <c r="BV121" s="2"/>
      <c r="CS121" s="2"/>
    </row>
    <row r="122" spans="74:97" ht="37.5" customHeight="1">
      <c r="BV122" s="2"/>
      <c r="CS122" s="2"/>
    </row>
    <row r="123" spans="74:97" ht="37.5" customHeight="1">
      <c r="BV123" s="2"/>
      <c r="CS123" s="2"/>
    </row>
    <row r="124" spans="74:97" ht="37.5" customHeight="1">
      <c r="BV124" s="2"/>
      <c r="CS124" s="2"/>
    </row>
    <row r="125" spans="74:97" ht="37.5" customHeight="1">
      <c r="BV125" s="2"/>
      <c r="CS125" s="2"/>
    </row>
    <row r="126" spans="74:97" ht="37.5" customHeight="1">
      <c r="BV126" s="2"/>
      <c r="CS126" s="2"/>
    </row>
    <row r="127" spans="74:97" ht="37.5" customHeight="1">
      <c r="BV127" s="2"/>
      <c r="CS127" s="2"/>
    </row>
    <row r="128" spans="74:97" ht="37.5" customHeight="1">
      <c r="BV128" s="2"/>
      <c r="CS128" s="2"/>
    </row>
    <row r="129" spans="74:97" ht="37.5" customHeight="1">
      <c r="BV129" s="2"/>
      <c r="CS129" s="2"/>
    </row>
    <row r="130" spans="74:97" ht="37.5" customHeight="1">
      <c r="BV130" s="2"/>
      <c r="CS130" s="2"/>
    </row>
    <row r="131" spans="74:97" ht="37.5" customHeight="1">
      <c r="BV131" s="2"/>
      <c r="CS131" s="2"/>
    </row>
    <row r="132" spans="74:97" ht="37.5" customHeight="1">
      <c r="BV132" s="2"/>
      <c r="CS132" s="2"/>
    </row>
    <row r="133" spans="74:97" ht="37.5" customHeight="1">
      <c r="BV133" s="2"/>
      <c r="CS133" s="2"/>
    </row>
    <row r="134" spans="74:97" ht="37.5" customHeight="1">
      <c r="BV134" s="2"/>
      <c r="CS134" s="2"/>
    </row>
    <row r="135" spans="74:97" ht="37.5" customHeight="1">
      <c r="BV135" s="2"/>
      <c r="CS135" s="2"/>
    </row>
    <row r="136" spans="74:97" ht="37.5" customHeight="1">
      <c r="BV136" s="2"/>
      <c r="CS136" s="2"/>
    </row>
    <row r="137" spans="74:97" ht="37.5" customHeight="1">
      <c r="BV137" s="2"/>
      <c r="CS137" s="2"/>
    </row>
    <row r="138" spans="74:97" ht="37.5" customHeight="1">
      <c r="BV138" s="2"/>
      <c r="CS138" s="2"/>
    </row>
    <row r="139" spans="74:97" ht="37.5" customHeight="1">
      <c r="BV139" s="2"/>
      <c r="CS139" s="2"/>
    </row>
    <row r="140" spans="74:97" ht="37.5" customHeight="1">
      <c r="BV140" s="2"/>
      <c r="CS140" s="2"/>
    </row>
    <row r="141" spans="74:97" ht="37.5" customHeight="1">
      <c r="BV141" s="2"/>
      <c r="CS141" s="2"/>
    </row>
    <row r="142" spans="74:97" ht="37.5" customHeight="1">
      <c r="BV142" s="2"/>
      <c r="CS142" s="2"/>
    </row>
    <row r="143" spans="74:97" ht="37.5" customHeight="1">
      <c r="BV143" s="2"/>
      <c r="CS143" s="2"/>
    </row>
    <row r="144" spans="74:97" ht="37.5" customHeight="1">
      <c r="BV144" s="2"/>
      <c r="CS144" s="2"/>
    </row>
    <row r="145" spans="74:97" ht="37.5" customHeight="1">
      <c r="BV145" s="2"/>
      <c r="CS145" s="2"/>
    </row>
    <row r="146" spans="74:97" ht="37.5" customHeight="1">
      <c r="BV146" s="2"/>
      <c r="CS146" s="2"/>
    </row>
    <row r="147" spans="74:97" ht="37.5" customHeight="1">
      <c r="BV147" s="2"/>
      <c r="CS147" s="2"/>
    </row>
    <row r="148" spans="74:97" ht="37.5" customHeight="1">
      <c r="BV148" s="2"/>
      <c r="CS148" s="2"/>
    </row>
    <row r="149" spans="74:97" ht="37.5" customHeight="1">
      <c r="BV149" s="2"/>
      <c r="CS149" s="2"/>
    </row>
    <row r="150" spans="74:97" ht="37.5" customHeight="1">
      <c r="BV150" s="2"/>
      <c r="CS150" s="2"/>
    </row>
    <row r="151" spans="74:97" ht="37.5" customHeight="1">
      <c r="BV151" s="2"/>
      <c r="CS151" s="2"/>
    </row>
    <row r="152" spans="74:97" ht="37.5" customHeight="1">
      <c r="BV152" s="2"/>
      <c r="CS152" s="2"/>
    </row>
    <row r="153" spans="74:97" ht="37.5" customHeight="1">
      <c r="BV153" s="2"/>
      <c r="CS153" s="2"/>
    </row>
    <row r="154" spans="74:97" ht="37.5" customHeight="1">
      <c r="BV154" s="2"/>
      <c r="CS154" s="2"/>
    </row>
    <row r="155" spans="74:97" ht="37.5" customHeight="1">
      <c r="BV155" s="2"/>
      <c r="CS155" s="2"/>
    </row>
    <row r="156" spans="74:97" ht="37.5" customHeight="1">
      <c r="BV156" s="2"/>
      <c r="CS156" s="2"/>
    </row>
    <row r="157" spans="74:97" ht="37.5" customHeight="1">
      <c r="BV157" s="2"/>
      <c r="CS157" s="2"/>
    </row>
    <row r="158" spans="74:97" ht="37.5" customHeight="1">
      <c r="BV158" s="2"/>
      <c r="CS158" s="2"/>
    </row>
    <row r="159" spans="74:97" ht="37.5" customHeight="1">
      <c r="BV159" s="2"/>
      <c r="CS159" s="2"/>
    </row>
    <row r="160" spans="74:97" ht="37.5" customHeight="1">
      <c r="BV160" s="2"/>
      <c r="CS160" s="2"/>
    </row>
    <row r="161" spans="74:97" ht="37.5" customHeight="1">
      <c r="BV161" s="2"/>
      <c r="CS161" s="2"/>
    </row>
    <row r="162" spans="74:97" ht="37.5" customHeight="1">
      <c r="BV162" s="2"/>
      <c r="CS162" s="2"/>
    </row>
    <row r="163" spans="74:97" ht="37.5" customHeight="1">
      <c r="BV163" s="2"/>
      <c r="CS163" s="2"/>
    </row>
    <row r="164" spans="74:97" ht="37.5" customHeight="1">
      <c r="BV164" s="2"/>
      <c r="CS164" s="2"/>
    </row>
    <row r="165" spans="74:97" ht="37.5" customHeight="1">
      <c r="BV165" s="2"/>
      <c r="CS165" s="2"/>
    </row>
    <row r="166" spans="74:97" ht="37.5" customHeight="1">
      <c r="BV166" s="2"/>
      <c r="CS166" s="2"/>
    </row>
    <row r="167" spans="74:97" ht="37.5" customHeight="1">
      <c r="BV167" s="2"/>
      <c r="CS167" s="2"/>
    </row>
    <row r="168" spans="74:97" ht="37.5" customHeight="1">
      <c r="BV168" s="2"/>
      <c r="CS168" s="2"/>
    </row>
    <row r="169" spans="74:97" ht="37.5" customHeight="1">
      <c r="BV169" s="2"/>
      <c r="CS169" s="2"/>
    </row>
    <row r="170" spans="74:97" ht="37.5" customHeight="1">
      <c r="BV170" s="2"/>
      <c r="CS170" s="2"/>
    </row>
    <row r="171" spans="74:97" ht="37.5" customHeight="1">
      <c r="BV171" s="2"/>
      <c r="CS171" s="2"/>
    </row>
    <row r="172" spans="74:97" ht="37.5" customHeight="1">
      <c r="BV172" s="2"/>
      <c r="CS172" s="2"/>
    </row>
    <row r="173" spans="74:97" ht="37.5" customHeight="1">
      <c r="BV173" s="2"/>
      <c r="CS173" s="2"/>
    </row>
    <row r="174" spans="74:97">
      <c r="BV174" s="2"/>
      <c r="CS174" s="2"/>
    </row>
    <row r="175" spans="74:97">
      <c r="BV175" s="2"/>
      <c r="CS175" s="2"/>
    </row>
    <row r="176" spans="74:97">
      <c r="BV176" s="2"/>
      <c r="CS176" s="2"/>
    </row>
    <row r="177" spans="74:97">
      <c r="BV177" s="2"/>
      <c r="CS177" s="2"/>
    </row>
    <row r="178" spans="74:97">
      <c r="BV178" s="2"/>
      <c r="CS178" s="2"/>
    </row>
    <row r="179" spans="74:97">
      <c r="BV179" s="2"/>
      <c r="CS179" s="2"/>
    </row>
    <row r="180" spans="74:97">
      <c r="BV180" s="2"/>
      <c r="CS180" s="2"/>
    </row>
    <row r="181" spans="74:97">
      <c r="BV181" s="2"/>
      <c r="CS181" s="2"/>
    </row>
    <row r="182" spans="74:97">
      <c r="BV182" s="2"/>
      <c r="CS182" s="2"/>
    </row>
    <row r="183" spans="74:97">
      <c r="BV183" s="2"/>
      <c r="CS183" s="2"/>
    </row>
    <row r="184" spans="74:97">
      <c r="BV184" s="2"/>
      <c r="CS184" s="2"/>
    </row>
    <row r="185" spans="74:97">
      <c r="BV185" s="2"/>
      <c r="CS185" s="2"/>
    </row>
    <row r="186" spans="74:97">
      <c r="BV186" s="2"/>
      <c r="CS186" s="2"/>
    </row>
    <row r="187" spans="74:97">
      <c r="BV187" s="2"/>
      <c r="CS187" s="2"/>
    </row>
    <row r="188" spans="74:97">
      <c r="BV188" s="2"/>
      <c r="CS188" s="2"/>
    </row>
    <row r="189" spans="74:97">
      <c r="BV189" s="2"/>
      <c r="CS189" s="2"/>
    </row>
    <row r="190" spans="74:97">
      <c r="BV190" s="2"/>
      <c r="CS190" s="2"/>
    </row>
    <row r="191" spans="74:97">
      <c r="BV191" s="2"/>
      <c r="CS191" s="2"/>
    </row>
    <row r="192" spans="74:97">
      <c r="BV192" s="2"/>
      <c r="CS192" s="2"/>
    </row>
    <row r="193" spans="74:97">
      <c r="BV193" s="2"/>
      <c r="CS193" s="2"/>
    </row>
    <row r="194" spans="74:97">
      <c r="BV194" s="2"/>
      <c r="CS194" s="2"/>
    </row>
    <row r="195" spans="74:97">
      <c r="BV195" s="2"/>
      <c r="CS195" s="2"/>
    </row>
    <row r="196" spans="74:97">
      <c r="BV196" s="2"/>
      <c r="CS196" s="2"/>
    </row>
    <row r="197" spans="74:97">
      <c r="BV197" s="2"/>
      <c r="CS197" s="2"/>
    </row>
    <row r="198" spans="74:97">
      <c r="BV198" s="2"/>
      <c r="CS198" s="2"/>
    </row>
    <row r="199" spans="74:97">
      <c r="BV199" s="2"/>
      <c r="CS199" s="2"/>
    </row>
    <row r="200" spans="74:97">
      <c r="BV200" s="2"/>
      <c r="CS200" s="2"/>
    </row>
    <row r="201" spans="74:97">
      <c r="BV201" s="2"/>
      <c r="CS201" s="2"/>
    </row>
    <row r="202" spans="74:97">
      <c r="BV202" s="2"/>
      <c r="CS202" s="2"/>
    </row>
    <row r="203" spans="74:97">
      <c r="BV203" s="2"/>
      <c r="CS203" s="2"/>
    </row>
    <row r="204" spans="74:97">
      <c r="BV204" s="2"/>
      <c r="CS204" s="2"/>
    </row>
    <row r="205" spans="74:97">
      <c r="BV205" s="2"/>
      <c r="CS205" s="2"/>
    </row>
    <row r="206" spans="74:97">
      <c r="BV206" s="2"/>
      <c r="CS206" s="2"/>
    </row>
    <row r="207" spans="74:97">
      <c r="BV207" s="2"/>
      <c r="CS207" s="2"/>
    </row>
    <row r="208" spans="74:97">
      <c r="BV208" s="2"/>
      <c r="CS208" s="2"/>
    </row>
    <row r="209" spans="74:97">
      <c r="BV209" s="2"/>
      <c r="CS209" s="2"/>
    </row>
    <row r="210" spans="74:97">
      <c r="BV210" s="2"/>
      <c r="CS210" s="2"/>
    </row>
    <row r="211" spans="74:97">
      <c r="BV211" s="2"/>
      <c r="CS211" s="2"/>
    </row>
    <row r="212" spans="74:97">
      <c r="BV212" s="2"/>
      <c r="CS212" s="2"/>
    </row>
    <row r="213" spans="74:97">
      <c r="BV213" s="2"/>
      <c r="CS213" s="2"/>
    </row>
    <row r="214" spans="74:97">
      <c r="BV214" s="2"/>
      <c r="CS214" s="2"/>
    </row>
    <row r="215" spans="74:97">
      <c r="BV215" s="2"/>
      <c r="CS215" s="2"/>
    </row>
    <row r="216" spans="74:97">
      <c r="BV216" s="2"/>
      <c r="CS216" s="2"/>
    </row>
    <row r="217" spans="74:97">
      <c r="BV217" s="2"/>
      <c r="CS217" s="2"/>
    </row>
    <row r="218" spans="74:97">
      <c r="BV218" s="2"/>
      <c r="CS218" s="2"/>
    </row>
    <row r="219" spans="74:97">
      <c r="BV219" s="2"/>
      <c r="CS219" s="2"/>
    </row>
    <row r="220" spans="74:97">
      <c r="BV220" s="2"/>
      <c r="CS220" s="2"/>
    </row>
    <row r="221" spans="74:97">
      <c r="BV221" s="2"/>
      <c r="CS221" s="2"/>
    </row>
    <row r="222" spans="74:97">
      <c r="BV222" s="2"/>
      <c r="CS222" s="2"/>
    </row>
    <row r="223" spans="74:97">
      <c r="BV223" s="2"/>
      <c r="CS223" s="2"/>
    </row>
    <row r="224" spans="74:97">
      <c r="BV224" s="2"/>
      <c r="CS224" s="2"/>
    </row>
    <row r="225" spans="74:97">
      <c r="BV225" s="2"/>
      <c r="CS225" s="2"/>
    </row>
    <row r="226" spans="74:97">
      <c r="BV226" s="2"/>
      <c r="CS226" s="2"/>
    </row>
    <row r="227" spans="74:97">
      <c r="BV227" s="2"/>
      <c r="CS227" s="2"/>
    </row>
    <row r="228" spans="74:97">
      <c r="BV228" s="2"/>
      <c r="CS228" s="2"/>
    </row>
    <row r="229" spans="74:97">
      <c r="BV229" s="2"/>
      <c r="CS229" s="2"/>
    </row>
    <row r="230" spans="74:97">
      <c r="BV230" s="2"/>
      <c r="CS230" s="2"/>
    </row>
    <row r="231" spans="74:97">
      <c r="BV231" s="2"/>
      <c r="CS231" s="2"/>
    </row>
    <row r="232" spans="74:97">
      <c r="BV232" s="2"/>
      <c r="CS232" s="2"/>
    </row>
    <row r="233" spans="74:97">
      <c r="BV233" s="2"/>
      <c r="CS233" s="2"/>
    </row>
    <row r="234" spans="74:97">
      <c r="BV234" s="2"/>
      <c r="CS234" s="2"/>
    </row>
    <row r="235" spans="74:97">
      <c r="BV235" s="2"/>
      <c r="CS235" s="2"/>
    </row>
    <row r="236" spans="74:97">
      <c r="BV236" s="2"/>
      <c r="CS236" s="2"/>
    </row>
    <row r="237" spans="74:97">
      <c r="BV237" s="2"/>
      <c r="CS237" s="2"/>
    </row>
    <row r="238" spans="74:97">
      <c r="BV238" s="2"/>
      <c r="CS238" s="2"/>
    </row>
    <row r="239" spans="74:97">
      <c r="BV239" s="2"/>
      <c r="CS239" s="2"/>
    </row>
    <row r="240" spans="74:97">
      <c r="BV240" s="2"/>
      <c r="CS240" s="2"/>
    </row>
    <row r="241" spans="74:97">
      <c r="BV241" s="2"/>
      <c r="CS241" s="2"/>
    </row>
    <row r="242" spans="74:97">
      <c r="BV242" s="2"/>
      <c r="CS242" s="2"/>
    </row>
    <row r="243" spans="74:97">
      <c r="BV243" s="2"/>
      <c r="CS243" s="2"/>
    </row>
    <row r="244" spans="74:97">
      <c r="BV244" s="2"/>
      <c r="CS244" s="2"/>
    </row>
    <row r="245" spans="74:97">
      <c r="BV245" s="2"/>
      <c r="CS245" s="2"/>
    </row>
    <row r="246" spans="74:97">
      <c r="BV246" s="2"/>
      <c r="CS246" s="2"/>
    </row>
    <row r="247" spans="74:97">
      <c r="BV247" s="2"/>
      <c r="CS247" s="2"/>
    </row>
    <row r="248" spans="74:97">
      <c r="BV248" s="2"/>
      <c r="CS248" s="2"/>
    </row>
    <row r="249" spans="74:97">
      <c r="BV249" s="2"/>
      <c r="CS249" s="2"/>
    </row>
    <row r="250" spans="74:97">
      <c r="BV250" s="2"/>
      <c r="CS250" s="2"/>
    </row>
    <row r="251" spans="74:97">
      <c r="BV251" s="2"/>
      <c r="CS251" s="2"/>
    </row>
    <row r="252" spans="74:97">
      <c r="BV252" s="2"/>
      <c r="CS252" s="2"/>
    </row>
    <row r="253" spans="74:97">
      <c r="BV253" s="2"/>
      <c r="CS253" s="2"/>
    </row>
    <row r="254" spans="74:97">
      <c r="BV254" s="2"/>
      <c r="CS254" s="2"/>
    </row>
    <row r="255" spans="74:97">
      <c r="BV255" s="2"/>
      <c r="CS255" s="2"/>
    </row>
    <row r="256" spans="74:97">
      <c r="BV256" s="2"/>
      <c r="CS256" s="2"/>
    </row>
    <row r="257" spans="74:97">
      <c r="BV257" s="2"/>
      <c r="CS257" s="2"/>
    </row>
    <row r="258" spans="74:97">
      <c r="BV258" s="2"/>
      <c r="CS258" s="2"/>
    </row>
    <row r="259" spans="74:97">
      <c r="BV259" s="2"/>
      <c r="CS259" s="2"/>
    </row>
    <row r="260" spans="74:97">
      <c r="BV260" s="2"/>
      <c r="CS260" s="2"/>
    </row>
    <row r="261" spans="74:97">
      <c r="BV261" s="2"/>
      <c r="CS261" s="2"/>
    </row>
    <row r="262" spans="74:97">
      <c r="BV262" s="2"/>
      <c r="CS262" s="2"/>
    </row>
    <row r="263" spans="74:97">
      <c r="BV263" s="2"/>
      <c r="CS263" s="2"/>
    </row>
    <row r="264" spans="74:97">
      <c r="BV264" s="2"/>
      <c r="CS264" s="2"/>
    </row>
    <row r="265" spans="74:97">
      <c r="BV265" s="2"/>
      <c r="CS265" s="2"/>
    </row>
    <row r="266" spans="74:97">
      <c r="BV266" s="2"/>
      <c r="CS266" s="2"/>
    </row>
    <row r="267" spans="74:97">
      <c r="BV267" s="2"/>
      <c r="CS267" s="2"/>
    </row>
    <row r="268" spans="74:97">
      <c r="BV268" s="2"/>
      <c r="CS268" s="2"/>
    </row>
    <row r="269" spans="74:97">
      <c r="BV269" s="2"/>
      <c r="CS269" s="2"/>
    </row>
    <row r="270" spans="74:97">
      <c r="BV270" s="2"/>
      <c r="CS270" s="2"/>
    </row>
    <row r="271" spans="74:97">
      <c r="BV271" s="2"/>
      <c r="CS271" s="2"/>
    </row>
    <row r="272" spans="74:97">
      <c r="BV272" s="2"/>
      <c r="CS272" s="2"/>
    </row>
    <row r="273" spans="74:97">
      <c r="BV273" s="2"/>
      <c r="CS273" s="2"/>
    </row>
    <row r="274" spans="74:97">
      <c r="BV274" s="2"/>
      <c r="CS274" s="2"/>
    </row>
    <row r="275" spans="74:97">
      <c r="BV275" s="2"/>
      <c r="CS275" s="2"/>
    </row>
    <row r="276" spans="74:97">
      <c r="BV276" s="2"/>
      <c r="CS276" s="2"/>
    </row>
    <row r="277" spans="74:97">
      <c r="BV277" s="2"/>
      <c r="CS277" s="2"/>
    </row>
    <row r="278" spans="74:97">
      <c r="BV278" s="2"/>
      <c r="CS278" s="2"/>
    </row>
    <row r="279" spans="74:97">
      <c r="BV279" s="2"/>
      <c r="CS279" s="2"/>
    </row>
    <row r="280" spans="74:97">
      <c r="BV280" s="2"/>
      <c r="CS280" s="2"/>
    </row>
    <row r="281" spans="74:97">
      <c r="BV281" s="2"/>
      <c r="CS281" s="2"/>
    </row>
    <row r="282" spans="74:97">
      <c r="BV282" s="2"/>
      <c r="CS282" s="2"/>
    </row>
    <row r="283" spans="74:97">
      <c r="BV283" s="2"/>
      <c r="CS283" s="2"/>
    </row>
    <row r="284" spans="74:97">
      <c r="BV284" s="2"/>
      <c r="CS284" s="2"/>
    </row>
    <row r="285" spans="74:97">
      <c r="BV285" s="2"/>
      <c r="CS285" s="2"/>
    </row>
    <row r="286" spans="74:97">
      <c r="BV286" s="2"/>
      <c r="CS286" s="2"/>
    </row>
    <row r="287" spans="74:97">
      <c r="BV287" s="2"/>
      <c r="CS287" s="2"/>
    </row>
    <row r="288" spans="74:97">
      <c r="BV288" s="2"/>
      <c r="CS288" s="2"/>
    </row>
    <row r="289" spans="74:97">
      <c r="BV289" s="2"/>
      <c r="CS289" s="2"/>
    </row>
    <row r="290" spans="74:97">
      <c r="BV290" s="2"/>
      <c r="CS290" s="2"/>
    </row>
    <row r="291" spans="74:97">
      <c r="BV291" s="2"/>
      <c r="CS291" s="2"/>
    </row>
    <row r="292" spans="74:97">
      <c r="BV292" s="2"/>
      <c r="CS292" s="2"/>
    </row>
    <row r="293" spans="74:97">
      <c r="BV293" s="2"/>
      <c r="CS293" s="2"/>
    </row>
    <row r="294" spans="74:97">
      <c r="BV294" s="2"/>
      <c r="CS294" s="2"/>
    </row>
    <row r="295" spans="74:97">
      <c r="BV295" s="2"/>
      <c r="CS295" s="2"/>
    </row>
    <row r="296" spans="74:97">
      <c r="BV296" s="2"/>
      <c r="CS296" s="2"/>
    </row>
    <row r="297" spans="74:97">
      <c r="BV297" s="2"/>
      <c r="CS297" s="2"/>
    </row>
  </sheetData>
  <autoFilter ref="A8:CS104">
    <filterColumn colId="30" showButton="0"/>
    <filterColumn colId="31" showButton="0"/>
    <filterColumn colId="33" showButton="0"/>
    <filterColumn colId="34" showButton="0"/>
    <filterColumn colId="37" showButton="0"/>
    <filterColumn colId="38" showButton="0"/>
    <filterColumn colId="48" showButton="0"/>
    <filterColumn colId="49" showButton="0"/>
    <filterColumn colId="52" showButton="0"/>
    <filterColumn colId="53" showButton="0"/>
    <filterColumn colId="60" showButton="0"/>
    <filterColumn colId="61" showButton="0"/>
  </autoFilter>
  <mergeCells count="95">
    <mergeCell ref="A4:O4"/>
    <mergeCell ref="A5:O5"/>
    <mergeCell ref="A6:O6"/>
    <mergeCell ref="W8:W9"/>
    <mergeCell ref="D7:D9"/>
    <mergeCell ref="E7:E9"/>
    <mergeCell ref="F7:F9"/>
    <mergeCell ref="G7:G9"/>
    <mergeCell ref="H7:H9"/>
    <mergeCell ref="I7:I9"/>
    <mergeCell ref="J7:J9"/>
    <mergeCell ref="K7:K9"/>
    <mergeCell ref="L7:L9"/>
    <mergeCell ref="M7:M9"/>
    <mergeCell ref="N7:N9"/>
    <mergeCell ref="A1:D1"/>
    <mergeCell ref="I1:N1"/>
    <mergeCell ref="A2:D2"/>
    <mergeCell ref="I2:N2"/>
    <mergeCell ref="A3:O3"/>
    <mergeCell ref="Q7:Q9"/>
    <mergeCell ref="AE8:AG8"/>
    <mergeCell ref="A7:A9"/>
    <mergeCell ref="B7:B9"/>
    <mergeCell ref="C7:C9"/>
    <mergeCell ref="Z8:Z9"/>
    <mergeCell ref="O7:O9"/>
    <mergeCell ref="P7:P9"/>
    <mergeCell ref="AZ8:AZ9"/>
    <mergeCell ref="BA8:BC8"/>
    <mergeCell ref="CI8:CI9"/>
    <mergeCell ref="BI8:BK8"/>
    <mergeCell ref="BL8:BL9"/>
    <mergeCell ref="BM8:BM9"/>
    <mergeCell ref="BN8:BN9"/>
    <mergeCell ref="CH8:CH9"/>
    <mergeCell ref="BP8:BP9"/>
    <mergeCell ref="BQ8:BQ9"/>
    <mergeCell ref="BR8:BR9"/>
    <mergeCell ref="BS8:BS9"/>
    <mergeCell ref="AC8:AC9"/>
    <mergeCell ref="AD8:AD9"/>
    <mergeCell ref="BF8:BF9"/>
    <mergeCell ref="V8:V9"/>
    <mergeCell ref="BW7:CR7"/>
    <mergeCell ref="AS8:AS9"/>
    <mergeCell ref="AT8:AT9"/>
    <mergeCell ref="AA8:AA9"/>
    <mergeCell ref="AB8:AB9"/>
    <mergeCell ref="AH8:AJ8"/>
    <mergeCell ref="AK8:AK9"/>
    <mergeCell ref="AL8:AN8"/>
    <mergeCell ref="AO8:AO9"/>
    <mergeCell ref="AP8:AP9"/>
    <mergeCell ref="AQ8:AQ9"/>
    <mergeCell ref="AR8:AR9"/>
    <mergeCell ref="CS7:CS9"/>
    <mergeCell ref="R8:R9"/>
    <mergeCell ref="S8:S9"/>
    <mergeCell ref="T8:T9"/>
    <mergeCell ref="U8:U9"/>
    <mergeCell ref="BD8:BD9"/>
    <mergeCell ref="BE8:BE9"/>
    <mergeCell ref="R7:BV7"/>
    <mergeCell ref="BG8:BG9"/>
    <mergeCell ref="BH8:BH9"/>
    <mergeCell ref="AU8:AU9"/>
    <mergeCell ref="AV8:AV9"/>
    <mergeCell ref="AW8:AY8"/>
    <mergeCell ref="BO8:BO9"/>
    <mergeCell ref="X8:X9"/>
    <mergeCell ref="Y8:Y9"/>
    <mergeCell ref="BZ8:BZ9"/>
    <mergeCell ref="CA8:CA9"/>
    <mergeCell ref="CJ8:CJ9"/>
    <mergeCell ref="CK8:CK9"/>
    <mergeCell ref="CB8:CB9"/>
    <mergeCell ref="CC8:CC9"/>
    <mergeCell ref="CD8:CD9"/>
    <mergeCell ref="CE8:CE9"/>
    <mergeCell ref="CF8:CF9"/>
    <mergeCell ref="CG8:CG9"/>
    <mergeCell ref="CR8:CR9"/>
    <mergeCell ref="CL8:CL9"/>
    <mergeCell ref="CM8:CM9"/>
    <mergeCell ref="CN8:CN9"/>
    <mergeCell ref="CO8:CO9"/>
    <mergeCell ref="CP8:CP9"/>
    <mergeCell ref="CQ8:CQ9"/>
    <mergeCell ref="BT8:BT9"/>
    <mergeCell ref="BU8:BU9"/>
    <mergeCell ref="BY8:BY9"/>
    <mergeCell ref="BV8:BV9"/>
    <mergeCell ref="BW8:BW9"/>
    <mergeCell ref="BX8:BX9"/>
  </mergeCells>
  <pageMargins left="0.27559055118110237" right="0.19685039370078741" top="0.31496062992125984" bottom="0.39370078740157483" header="0.31496062992125984" footer="0.31496062992125984"/>
  <pageSetup paperSize="9"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CS18"/>
  <sheetViews>
    <sheetView workbookViewId="0">
      <pane ySplit="9" topLeftCell="A10" activePane="bottomLeft" state="frozen"/>
      <selection pane="bottomLeft" activeCell="O10" sqref="O1:O1048576"/>
    </sheetView>
  </sheetViews>
  <sheetFormatPr defaultColWidth="9.140625" defaultRowHeight="12"/>
  <cols>
    <col min="1" max="1" width="4.5703125" style="2" customWidth="1"/>
    <col min="2" max="2" width="7.5703125" style="2" customWidth="1"/>
    <col min="3" max="3" width="6.28515625" style="2" customWidth="1"/>
    <col min="4" max="4" width="19.7109375" style="5" customWidth="1"/>
    <col min="5" max="5" width="17.5703125" style="2" customWidth="1"/>
    <col min="6" max="6" width="10" style="2" customWidth="1"/>
    <col min="7" max="7" width="15.28515625" style="2" customWidth="1"/>
    <col min="8" max="8" width="6.28515625" style="2" customWidth="1"/>
    <col min="9" max="9" width="11.85546875" style="2" customWidth="1"/>
    <col min="10" max="10" width="17" style="2" customWidth="1"/>
    <col min="11" max="11" width="6.28515625" style="2" hidden="1" customWidth="1"/>
    <col min="12" max="12" width="6" style="2" customWidth="1"/>
    <col min="13" max="13" width="8.140625" style="2" hidden="1" customWidth="1"/>
    <col min="14" max="14" width="10.28515625" style="2" customWidth="1"/>
    <col min="15" max="15" width="12" style="2" customWidth="1"/>
    <col min="16" max="16" width="6.28515625" style="2" customWidth="1"/>
    <col min="17" max="17" width="11.85546875" style="2" customWidth="1"/>
    <col min="18" max="66" width="6.7109375" style="2" customWidth="1"/>
    <col min="67" max="67" width="10.28515625" style="2" customWidth="1"/>
    <col min="68" max="73" width="6.7109375" style="2" customWidth="1"/>
    <col min="74" max="74" width="14.7109375" style="12" customWidth="1"/>
    <col min="75" max="75" width="7.7109375" style="2" customWidth="1"/>
    <col min="76" max="95" width="6.7109375" style="2" customWidth="1"/>
    <col min="96" max="96" width="12" style="1" customWidth="1"/>
    <col min="97" max="97" width="14.28515625" style="2" customWidth="1"/>
    <col min="98" max="16384" width="9.140625" style="2"/>
  </cols>
  <sheetData>
    <row r="1" spans="1:97" s="141" customFormat="1" ht="21.6" customHeight="1">
      <c r="A1" s="219" t="s">
        <v>810</v>
      </c>
      <c r="B1" s="219"/>
      <c r="C1" s="219"/>
      <c r="D1" s="219"/>
      <c r="E1" s="140"/>
      <c r="F1" s="140"/>
      <c r="G1" s="140"/>
      <c r="H1" s="140"/>
      <c r="I1" s="219" t="s">
        <v>811</v>
      </c>
      <c r="J1" s="219"/>
      <c r="K1" s="219"/>
      <c r="L1" s="219"/>
      <c r="M1" s="219"/>
      <c r="N1" s="219"/>
      <c r="AU1" s="142"/>
    </row>
    <row r="2" spans="1:97" s="141" customFormat="1" ht="21.6" customHeight="1">
      <c r="A2" s="220" t="s">
        <v>812</v>
      </c>
      <c r="B2" s="220"/>
      <c r="C2" s="220"/>
      <c r="D2" s="220"/>
      <c r="E2" s="143"/>
      <c r="F2" s="143"/>
      <c r="G2" s="143"/>
      <c r="H2" s="143"/>
      <c r="I2" s="220" t="s">
        <v>813</v>
      </c>
      <c r="J2" s="220"/>
      <c r="K2" s="220"/>
      <c r="L2" s="220"/>
      <c r="M2" s="220"/>
      <c r="N2" s="220"/>
      <c r="AU2" s="142"/>
    </row>
    <row r="3" spans="1:97" s="141" customFormat="1" ht="25.5" customHeight="1">
      <c r="A3" s="221" t="s">
        <v>814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AU3" s="142"/>
    </row>
    <row r="4" spans="1:97" ht="25.5" customHeight="1">
      <c r="A4" s="207" t="s">
        <v>528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139"/>
      <c r="Q4" s="139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12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1"/>
      <c r="CN4" s="1"/>
      <c r="CR4" s="2"/>
    </row>
    <row r="5" spans="1:97" s="141" customFormat="1" ht="25.5" customHeight="1">
      <c r="A5" s="208" t="s">
        <v>569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AU5" s="142"/>
    </row>
    <row r="6" spans="1:97" s="144" customFormat="1" ht="25.5" customHeight="1">
      <c r="A6" s="209" t="s">
        <v>1163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AU6" s="145"/>
    </row>
    <row r="7" spans="1:97" s="3" customFormat="1" ht="21.75" customHeight="1">
      <c r="A7" s="250" t="s">
        <v>1</v>
      </c>
      <c r="B7" s="238" t="s">
        <v>139</v>
      </c>
      <c r="C7" s="250" t="s">
        <v>140</v>
      </c>
      <c r="D7" s="251" t="s">
        <v>798</v>
      </c>
      <c r="E7" s="213" t="s">
        <v>2</v>
      </c>
      <c r="F7" s="216" t="s">
        <v>3</v>
      </c>
      <c r="G7" s="213" t="s">
        <v>799</v>
      </c>
      <c r="H7" s="210" t="s">
        <v>800</v>
      </c>
      <c r="I7" s="210" t="s">
        <v>801</v>
      </c>
      <c r="J7" s="213" t="s">
        <v>802</v>
      </c>
      <c r="K7" s="213" t="s">
        <v>803</v>
      </c>
      <c r="L7" s="213" t="s">
        <v>4</v>
      </c>
      <c r="M7" s="210" t="s">
        <v>815</v>
      </c>
      <c r="N7" s="210" t="s">
        <v>804</v>
      </c>
      <c r="O7" s="239" t="s">
        <v>806</v>
      </c>
      <c r="P7" s="242" t="s">
        <v>807</v>
      </c>
      <c r="Q7" s="245" t="s">
        <v>808</v>
      </c>
      <c r="R7" s="233" t="s">
        <v>142</v>
      </c>
      <c r="S7" s="233"/>
      <c r="T7" s="233"/>
      <c r="U7" s="233"/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3"/>
      <c r="AV7" s="233"/>
      <c r="AW7" s="233"/>
      <c r="AX7" s="233"/>
      <c r="AY7" s="233"/>
      <c r="AZ7" s="233"/>
      <c r="BA7" s="233"/>
      <c r="BB7" s="233"/>
      <c r="BC7" s="233"/>
      <c r="BD7" s="233"/>
      <c r="BE7" s="233"/>
      <c r="BF7" s="233"/>
      <c r="BG7" s="233"/>
      <c r="BH7" s="233"/>
      <c r="BI7" s="233"/>
      <c r="BJ7" s="233"/>
      <c r="BK7" s="233"/>
      <c r="BL7" s="233"/>
      <c r="BM7" s="233"/>
      <c r="BN7" s="233"/>
      <c r="BO7" s="233"/>
      <c r="BP7" s="233"/>
      <c r="BQ7" s="233"/>
      <c r="BR7" s="233"/>
      <c r="BS7" s="233"/>
      <c r="BT7" s="233"/>
      <c r="BU7" s="233"/>
      <c r="BV7" s="233"/>
      <c r="BW7" s="233" t="s">
        <v>143</v>
      </c>
      <c r="BX7" s="233"/>
      <c r="BY7" s="233"/>
      <c r="BZ7" s="233"/>
      <c r="CA7" s="233"/>
      <c r="CB7" s="233"/>
      <c r="CC7" s="233"/>
      <c r="CD7" s="233"/>
      <c r="CE7" s="233"/>
      <c r="CF7" s="233"/>
      <c r="CG7" s="233"/>
      <c r="CH7" s="233"/>
      <c r="CI7" s="233"/>
      <c r="CJ7" s="233"/>
      <c r="CK7" s="233"/>
      <c r="CL7" s="233"/>
      <c r="CM7" s="233"/>
      <c r="CN7" s="233"/>
      <c r="CO7" s="233"/>
      <c r="CP7" s="233"/>
      <c r="CQ7" s="233"/>
      <c r="CR7" s="233"/>
      <c r="CS7" s="233" t="s">
        <v>144</v>
      </c>
    </row>
    <row r="8" spans="1:97" s="3" customFormat="1" ht="13.5" customHeight="1">
      <c r="A8" s="250"/>
      <c r="B8" s="238"/>
      <c r="C8" s="250"/>
      <c r="D8" s="252"/>
      <c r="E8" s="214"/>
      <c r="F8" s="217"/>
      <c r="G8" s="214"/>
      <c r="H8" s="211"/>
      <c r="I8" s="211"/>
      <c r="J8" s="214"/>
      <c r="K8" s="214"/>
      <c r="L8" s="214"/>
      <c r="M8" s="211"/>
      <c r="N8" s="211"/>
      <c r="O8" s="240"/>
      <c r="P8" s="243"/>
      <c r="Q8" s="236"/>
      <c r="R8" s="249" t="s">
        <v>147</v>
      </c>
      <c r="S8" s="249" t="s">
        <v>148</v>
      </c>
      <c r="T8" s="249" t="s">
        <v>149</v>
      </c>
      <c r="U8" s="249" t="s">
        <v>150</v>
      </c>
      <c r="V8" s="249" t="s">
        <v>151</v>
      </c>
      <c r="W8" s="249" t="s">
        <v>152</v>
      </c>
      <c r="X8" s="249" t="s">
        <v>153</v>
      </c>
      <c r="Y8" s="249" t="s">
        <v>154</v>
      </c>
      <c r="Z8" s="249" t="s">
        <v>155</v>
      </c>
      <c r="AA8" s="249" t="s">
        <v>156</v>
      </c>
      <c r="AB8" s="222" t="s">
        <v>157</v>
      </c>
      <c r="AC8" s="249" t="s">
        <v>158</v>
      </c>
      <c r="AD8" s="249" t="s">
        <v>159</v>
      </c>
      <c r="AE8" s="249" t="s">
        <v>160</v>
      </c>
      <c r="AF8" s="249"/>
      <c r="AG8" s="249"/>
      <c r="AH8" s="249" t="s">
        <v>161</v>
      </c>
      <c r="AI8" s="249"/>
      <c r="AJ8" s="249"/>
      <c r="AK8" s="249" t="s">
        <v>162</v>
      </c>
      <c r="AL8" s="249" t="s">
        <v>163</v>
      </c>
      <c r="AM8" s="249"/>
      <c r="AN8" s="249"/>
      <c r="AO8" s="249" t="s">
        <v>164</v>
      </c>
      <c r="AP8" s="249" t="s">
        <v>165</v>
      </c>
      <c r="AQ8" s="249" t="s">
        <v>166</v>
      </c>
      <c r="AR8" s="249" t="s">
        <v>167</v>
      </c>
      <c r="AS8" s="249" t="s">
        <v>168</v>
      </c>
      <c r="AT8" s="249" t="s">
        <v>169</v>
      </c>
      <c r="AU8" s="249" t="s">
        <v>170</v>
      </c>
      <c r="AV8" s="249" t="s">
        <v>171</v>
      </c>
      <c r="AW8" s="249" t="s">
        <v>172</v>
      </c>
      <c r="AX8" s="249"/>
      <c r="AY8" s="249"/>
      <c r="AZ8" s="249" t="s">
        <v>173</v>
      </c>
      <c r="BA8" s="249" t="s">
        <v>174</v>
      </c>
      <c r="BB8" s="249"/>
      <c r="BC8" s="249"/>
      <c r="BD8" s="249" t="s">
        <v>175</v>
      </c>
      <c r="BE8" s="249" t="s">
        <v>176</v>
      </c>
      <c r="BF8" s="249" t="s">
        <v>177</v>
      </c>
      <c r="BG8" s="249" t="s">
        <v>178</v>
      </c>
      <c r="BH8" s="249" t="s">
        <v>179</v>
      </c>
      <c r="BI8" s="249" t="s">
        <v>180</v>
      </c>
      <c r="BJ8" s="249"/>
      <c r="BK8" s="249"/>
      <c r="BL8" s="249" t="s">
        <v>181</v>
      </c>
      <c r="BM8" s="249" t="s">
        <v>182</v>
      </c>
      <c r="BN8" s="249" t="s">
        <v>183</v>
      </c>
      <c r="BO8" s="249" t="s">
        <v>184</v>
      </c>
      <c r="BP8" s="249" t="s">
        <v>185</v>
      </c>
      <c r="BQ8" s="249" t="s">
        <v>186</v>
      </c>
      <c r="BR8" s="249" t="s">
        <v>187</v>
      </c>
      <c r="BS8" s="249" t="s">
        <v>188</v>
      </c>
      <c r="BT8" s="246" t="s">
        <v>189</v>
      </c>
      <c r="BU8" s="246" t="s">
        <v>190</v>
      </c>
      <c r="BV8" s="248" t="s">
        <v>138</v>
      </c>
      <c r="BW8" s="247" t="s">
        <v>162</v>
      </c>
      <c r="BX8" s="247" t="s">
        <v>164</v>
      </c>
      <c r="BY8" s="247" t="s">
        <v>165</v>
      </c>
      <c r="BZ8" s="247" t="s">
        <v>166</v>
      </c>
      <c r="CA8" s="247" t="s">
        <v>167</v>
      </c>
      <c r="CB8" s="247" t="s">
        <v>168</v>
      </c>
      <c r="CC8" s="247" t="s">
        <v>169</v>
      </c>
      <c r="CD8" s="247" t="s">
        <v>170</v>
      </c>
      <c r="CE8" s="247" t="s">
        <v>157</v>
      </c>
      <c r="CF8" s="247" t="s">
        <v>151</v>
      </c>
      <c r="CG8" s="247" t="s">
        <v>171</v>
      </c>
      <c r="CH8" s="247" t="s">
        <v>173</v>
      </c>
      <c r="CI8" s="247" t="s">
        <v>175</v>
      </c>
      <c r="CJ8" s="247" t="s">
        <v>176</v>
      </c>
      <c r="CK8" s="247" t="s">
        <v>177</v>
      </c>
      <c r="CL8" s="247" t="s">
        <v>178</v>
      </c>
      <c r="CM8" s="247" t="s">
        <v>179</v>
      </c>
      <c r="CN8" s="247" t="s">
        <v>181</v>
      </c>
      <c r="CO8" s="247" t="s">
        <v>182</v>
      </c>
      <c r="CP8" s="247" t="s">
        <v>183</v>
      </c>
      <c r="CQ8" s="247" t="s">
        <v>184</v>
      </c>
      <c r="CR8" s="233" t="s">
        <v>191</v>
      </c>
      <c r="CS8" s="233"/>
    </row>
    <row r="9" spans="1:97" s="3" customFormat="1" ht="15" customHeight="1">
      <c r="A9" s="250"/>
      <c r="B9" s="238"/>
      <c r="C9" s="250"/>
      <c r="D9" s="253"/>
      <c r="E9" s="215"/>
      <c r="F9" s="218"/>
      <c r="G9" s="215"/>
      <c r="H9" s="212"/>
      <c r="I9" s="212"/>
      <c r="J9" s="215"/>
      <c r="K9" s="215"/>
      <c r="L9" s="215"/>
      <c r="M9" s="212"/>
      <c r="N9" s="212"/>
      <c r="O9" s="241"/>
      <c r="P9" s="244"/>
      <c r="Q9" s="237"/>
      <c r="R9" s="249"/>
      <c r="S9" s="249"/>
      <c r="T9" s="249"/>
      <c r="U9" s="249"/>
      <c r="V9" s="249"/>
      <c r="W9" s="249"/>
      <c r="X9" s="249"/>
      <c r="Y9" s="249"/>
      <c r="Z9" s="249"/>
      <c r="AA9" s="249"/>
      <c r="AB9" s="223"/>
      <c r="AC9" s="249"/>
      <c r="AD9" s="249"/>
      <c r="AE9" s="19" t="s">
        <v>192</v>
      </c>
      <c r="AF9" s="19" t="s">
        <v>193</v>
      </c>
      <c r="AG9" s="19" t="s">
        <v>194</v>
      </c>
      <c r="AH9" s="19" t="s">
        <v>192</v>
      </c>
      <c r="AI9" s="19" t="s">
        <v>193</v>
      </c>
      <c r="AJ9" s="19" t="s">
        <v>194</v>
      </c>
      <c r="AK9" s="249"/>
      <c r="AL9" s="19" t="s">
        <v>192</v>
      </c>
      <c r="AM9" s="19" t="s">
        <v>193</v>
      </c>
      <c r="AN9" s="19" t="s">
        <v>194</v>
      </c>
      <c r="AO9" s="249"/>
      <c r="AP9" s="249"/>
      <c r="AQ9" s="249"/>
      <c r="AR9" s="249"/>
      <c r="AS9" s="249"/>
      <c r="AT9" s="249"/>
      <c r="AU9" s="249"/>
      <c r="AV9" s="249"/>
      <c r="AW9" s="19" t="s">
        <v>192</v>
      </c>
      <c r="AX9" s="19" t="s">
        <v>193</v>
      </c>
      <c r="AY9" s="19" t="s">
        <v>194</v>
      </c>
      <c r="AZ9" s="249"/>
      <c r="BA9" s="19" t="s">
        <v>192</v>
      </c>
      <c r="BB9" s="19" t="s">
        <v>193</v>
      </c>
      <c r="BC9" s="19" t="s">
        <v>194</v>
      </c>
      <c r="BD9" s="249"/>
      <c r="BE9" s="249"/>
      <c r="BF9" s="249"/>
      <c r="BG9" s="249"/>
      <c r="BH9" s="249"/>
      <c r="BI9" s="19" t="s">
        <v>192</v>
      </c>
      <c r="BJ9" s="19" t="s">
        <v>193</v>
      </c>
      <c r="BK9" s="19" t="s">
        <v>194</v>
      </c>
      <c r="BL9" s="249"/>
      <c r="BM9" s="249"/>
      <c r="BN9" s="249"/>
      <c r="BO9" s="249"/>
      <c r="BP9" s="249"/>
      <c r="BQ9" s="249"/>
      <c r="BR9" s="249"/>
      <c r="BS9" s="249"/>
      <c r="BT9" s="246"/>
      <c r="BU9" s="246"/>
      <c r="BV9" s="248"/>
      <c r="BW9" s="247"/>
      <c r="BX9" s="247"/>
      <c r="BY9" s="247"/>
      <c r="BZ9" s="247"/>
      <c r="CA9" s="247"/>
      <c r="CB9" s="247"/>
      <c r="CC9" s="247"/>
      <c r="CD9" s="247"/>
      <c r="CE9" s="247"/>
      <c r="CF9" s="247"/>
      <c r="CG9" s="247"/>
      <c r="CH9" s="247"/>
      <c r="CI9" s="247"/>
      <c r="CJ9" s="247"/>
      <c r="CK9" s="247"/>
      <c r="CL9" s="247"/>
      <c r="CM9" s="247"/>
      <c r="CN9" s="247"/>
      <c r="CO9" s="247"/>
      <c r="CP9" s="247"/>
      <c r="CQ9" s="247"/>
      <c r="CR9" s="233"/>
      <c r="CS9" s="233"/>
    </row>
    <row r="10" spans="1:97" s="10" customFormat="1" ht="44.25" customHeight="1">
      <c r="A10" s="20"/>
      <c r="B10" s="20"/>
      <c r="C10" s="26"/>
      <c r="D10" s="159" t="s">
        <v>198</v>
      </c>
      <c r="E10" s="102"/>
      <c r="F10" s="102"/>
      <c r="G10" s="102"/>
      <c r="H10" s="102"/>
      <c r="I10" s="102"/>
      <c r="J10" s="102"/>
      <c r="K10" s="102"/>
      <c r="L10" s="102"/>
      <c r="M10" s="102"/>
      <c r="N10" s="102"/>
      <c r="O10" s="102"/>
      <c r="P10" s="102"/>
      <c r="Q10" s="102"/>
      <c r="R10" s="23"/>
      <c r="S10" s="32"/>
      <c r="T10" s="23"/>
      <c r="U10" s="32"/>
      <c r="V10" s="23"/>
      <c r="W10" s="32"/>
      <c r="X10" s="32"/>
      <c r="Y10" s="32"/>
      <c r="Z10" s="32"/>
      <c r="AA10" s="32"/>
      <c r="AB10" s="32"/>
      <c r="AC10" s="32"/>
      <c r="AD10" s="32"/>
      <c r="AE10" s="32"/>
      <c r="AF10" s="32"/>
      <c r="AG10" s="32"/>
      <c r="AH10" s="32"/>
      <c r="AI10" s="32"/>
      <c r="AJ10" s="32"/>
      <c r="AK10" s="32"/>
      <c r="AL10" s="32"/>
      <c r="AM10" s="32"/>
      <c r="AN10" s="32"/>
      <c r="AO10" s="32"/>
      <c r="AP10" s="32"/>
      <c r="AQ10" s="32"/>
      <c r="AR10" s="32"/>
      <c r="AS10" s="32"/>
      <c r="AT10" s="32"/>
      <c r="AU10" s="32"/>
      <c r="AV10" s="32"/>
      <c r="AW10" s="32"/>
      <c r="AX10" s="32"/>
      <c r="AY10" s="32"/>
      <c r="AZ10" s="32"/>
      <c r="BA10" s="32"/>
      <c r="BB10" s="32"/>
      <c r="BC10" s="32"/>
      <c r="BD10" s="32"/>
      <c r="BE10" s="32"/>
      <c r="BF10" s="32"/>
      <c r="BG10" s="32"/>
      <c r="BH10" s="32"/>
      <c r="BI10" s="32"/>
      <c r="BJ10" s="32"/>
      <c r="BK10" s="32"/>
      <c r="BL10" s="32"/>
      <c r="BM10" s="32"/>
      <c r="BN10" s="32"/>
      <c r="BO10" s="32"/>
      <c r="BP10" s="32"/>
      <c r="BQ10" s="32"/>
      <c r="BR10" s="32"/>
      <c r="BS10" s="32"/>
      <c r="BT10" s="32"/>
      <c r="BU10" s="32"/>
      <c r="BV10" s="25"/>
      <c r="BW10" s="32"/>
      <c r="BX10" s="32"/>
      <c r="BY10" s="32"/>
      <c r="BZ10" s="32"/>
      <c r="CA10" s="32"/>
      <c r="CB10" s="32"/>
      <c r="CC10" s="32"/>
      <c r="CD10" s="32"/>
      <c r="CE10" s="32"/>
      <c r="CF10" s="32"/>
      <c r="CG10" s="32"/>
      <c r="CH10" s="32"/>
      <c r="CI10" s="32"/>
      <c r="CJ10" s="32"/>
      <c r="CK10" s="32"/>
      <c r="CL10" s="32"/>
      <c r="CM10" s="32"/>
      <c r="CN10" s="32"/>
      <c r="CO10" s="32"/>
      <c r="CP10" s="32"/>
      <c r="CQ10" s="32"/>
      <c r="CR10" s="42"/>
      <c r="CS10" s="32"/>
    </row>
    <row r="11" spans="1:97" s="10" customFormat="1" ht="44.25" customHeight="1">
      <c r="A11" s="20"/>
      <c r="B11" s="20"/>
      <c r="C11" s="26"/>
      <c r="D11" s="159" t="s">
        <v>199</v>
      </c>
      <c r="E11" s="102"/>
      <c r="F11" s="102"/>
      <c r="G11" s="102"/>
      <c r="H11" s="102"/>
      <c r="I11" s="102"/>
      <c r="J11" s="102"/>
      <c r="K11" s="102"/>
      <c r="L11" s="102"/>
      <c r="M11" s="102"/>
      <c r="N11" s="102"/>
      <c r="O11" s="102"/>
      <c r="P11" s="102"/>
      <c r="Q11" s="102"/>
      <c r="R11" s="23"/>
      <c r="S11" s="23"/>
      <c r="T11" s="23"/>
      <c r="U11" s="23"/>
      <c r="V11" s="23"/>
      <c r="W11" s="23"/>
      <c r="X11" s="23"/>
      <c r="Y11" s="23"/>
      <c r="Z11" s="23"/>
      <c r="AA11" s="23"/>
      <c r="AB11" s="23"/>
      <c r="AC11" s="23"/>
      <c r="AD11" s="23"/>
      <c r="AE11" s="23"/>
      <c r="AF11" s="23"/>
      <c r="AG11" s="23"/>
      <c r="AH11" s="23"/>
      <c r="AI11" s="23"/>
      <c r="AJ11" s="23"/>
      <c r="AK11" s="23"/>
      <c r="AL11" s="23"/>
      <c r="AM11" s="23"/>
      <c r="AN11" s="23"/>
      <c r="AO11" s="23"/>
      <c r="AP11" s="23"/>
      <c r="AQ11" s="23"/>
      <c r="AR11" s="23"/>
      <c r="AS11" s="23"/>
      <c r="AT11" s="23"/>
      <c r="AU11" s="23"/>
      <c r="AV11" s="23"/>
      <c r="AW11" s="23"/>
      <c r="AX11" s="23"/>
      <c r="AY11" s="23"/>
      <c r="AZ11" s="23"/>
      <c r="BA11" s="23"/>
      <c r="BB11" s="23"/>
      <c r="BC11" s="23"/>
      <c r="BD11" s="23"/>
      <c r="BE11" s="23"/>
      <c r="BF11" s="23"/>
      <c r="BG11" s="23"/>
      <c r="BH11" s="23"/>
      <c r="BI11" s="23"/>
      <c r="BJ11" s="23"/>
      <c r="BK11" s="23"/>
      <c r="BL11" s="23"/>
      <c r="BM11" s="23"/>
      <c r="BN11" s="23"/>
      <c r="BO11" s="23"/>
      <c r="BP11" s="23"/>
      <c r="BQ11" s="23"/>
      <c r="BR11" s="23"/>
      <c r="BS11" s="23"/>
      <c r="BT11" s="23"/>
      <c r="BU11" s="23"/>
      <c r="BV11" s="25"/>
      <c r="BW11" s="23"/>
      <c r="BX11" s="23"/>
      <c r="BY11" s="23"/>
      <c r="BZ11" s="23"/>
      <c r="CA11" s="23"/>
      <c r="CB11" s="23"/>
      <c r="CC11" s="23"/>
      <c r="CD11" s="23"/>
      <c r="CE11" s="23"/>
      <c r="CF11" s="23"/>
      <c r="CG11" s="23"/>
      <c r="CH11" s="23"/>
      <c r="CI11" s="23"/>
      <c r="CJ11" s="23"/>
      <c r="CK11" s="23"/>
      <c r="CL11" s="23"/>
      <c r="CM11" s="23"/>
      <c r="CN11" s="23"/>
      <c r="CO11" s="23"/>
      <c r="CP11" s="23"/>
      <c r="CQ11" s="23"/>
      <c r="CR11" s="42"/>
      <c r="CS11" s="32"/>
    </row>
    <row r="12" spans="1:97" s="155" customFormat="1" ht="44.25" customHeight="1">
      <c r="A12" s="111">
        <v>1</v>
      </c>
      <c r="B12" s="111" t="s">
        <v>529</v>
      </c>
      <c r="C12" s="111">
        <v>34</v>
      </c>
      <c r="D12" s="160"/>
      <c r="E12" s="153" t="s">
        <v>107</v>
      </c>
      <c r="F12" s="153" t="s">
        <v>31</v>
      </c>
      <c r="G12" s="153" t="s">
        <v>132</v>
      </c>
      <c r="H12" s="153"/>
      <c r="I12" s="153"/>
      <c r="J12" s="153"/>
      <c r="K12" s="153"/>
      <c r="L12" s="153" t="s">
        <v>7</v>
      </c>
      <c r="M12" s="153"/>
      <c r="N12" s="153"/>
      <c r="O12" s="153"/>
      <c r="P12" s="153"/>
      <c r="Q12" s="113" t="s">
        <v>809</v>
      </c>
      <c r="R12" s="117"/>
      <c r="S12" s="117"/>
      <c r="T12" s="117">
        <v>5000</v>
      </c>
      <c r="U12" s="117"/>
      <c r="V12" s="117"/>
      <c r="W12" s="117"/>
      <c r="X12" s="117">
        <v>1000</v>
      </c>
      <c r="Y12" s="117"/>
      <c r="Z12" s="117">
        <v>0</v>
      </c>
      <c r="AA12" s="117">
        <v>0</v>
      </c>
      <c r="AB12" s="117">
        <v>10000</v>
      </c>
      <c r="AC12" s="117">
        <v>0</v>
      </c>
      <c r="AD12" s="117">
        <v>0</v>
      </c>
      <c r="AE12" s="117"/>
      <c r="AF12" s="117"/>
      <c r="AG12" s="117">
        <v>0</v>
      </c>
      <c r="AH12" s="117"/>
      <c r="AI12" s="117"/>
      <c r="AJ12" s="117">
        <v>0</v>
      </c>
      <c r="AK12" s="117">
        <v>0</v>
      </c>
      <c r="AL12" s="117"/>
      <c r="AM12" s="117">
        <v>10000</v>
      </c>
      <c r="AN12" s="117">
        <v>10000</v>
      </c>
      <c r="AO12" s="117">
        <v>0</v>
      </c>
      <c r="AP12" s="117">
        <v>0</v>
      </c>
      <c r="AQ12" s="117">
        <v>0</v>
      </c>
      <c r="AR12" s="117">
        <v>0</v>
      </c>
      <c r="AS12" s="117">
        <v>0</v>
      </c>
      <c r="AT12" s="117">
        <v>0</v>
      </c>
      <c r="AU12" s="117">
        <v>0</v>
      </c>
      <c r="AV12" s="117">
        <v>0</v>
      </c>
      <c r="AW12" s="117"/>
      <c r="AX12" s="117">
        <v>3000</v>
      </c>
      <c r="AY12" s="117">
        <v>3000</v>
      </c>
      <c r="AZ12" s="117"/>
      <c r="BA12" s="117"/>
      <c r="BB12" s="117"/>
      <c r="BC12" s="117">
        <v>0</v>
      </c>
      <c r="BD12" s="117">
        <v>0</v>
      </c>
      <c r="BE12" s="117">
        <v>0</v>
      </c>
      <c r="BF12" s="117">
        <v>0</v>
      </c>
      <c r="BG12" s="117">
        <v>5000</v>
      </c>
      <c r="BH12" s="117">
        <v>0</v>
      </c>
      <c r="BI12" s="117">
        <v>0</v>
      </c>
      <c r="BJ12" s="117">
        <v>0</v>
      </c>
      <c r="BK12" s="117">
        <v>0</v>
      </c>
      <c r="BL12" s="117">
        <v>0</v>
      </c>
      <c r="BM12" s="117"/>
      <c r="BN12" s="117">
        <v>0</v>
      </c>
      <c r="BO12" s="117">
        <v>0</v>
      </c>
      <c r="BP12" s="117"/>
      <c r="BQ12" s="117">
        <v>0</v>
      </c>
      <c r="BR12" s="117">
        <v>0</v>
      </c>
      <c r="BS12" s="117">
        <v>0</v>
      </c>
      <c r="BT12" s="117"/>
      <c r="BU12" s="117"/>
      <c r="BV12" s="119">
        <v>34000</v>
      </c>
      <c r="BW12" s="117"/>
      <c r="BX12" s="117">
        <v>0</v>
      </c>
      <c r="BY12" s="117"/>
      <c r="BZ12" s="117"/>
      <c r="CA12" s="117"/>
      <c r="CB12" s="117"/>
      <c r="CC12" s="117"/>
      <c r="CD12" s="117"/>
      <c r="CE12" s="117"/>
      <c r="CF12" s="117"/>
      <c r="CG12" s="117"/>
      <c r="CH12" s="117"/>
      <c r="CI12" s="117"/>
      <c r="CJ12" s="117"/>
      <c r="CK12" s="117"/>
      <c r="CL12" s="117"/>
      <c r="CM12" s="117"/>
      <c r="CN12" s="117"/>
      <c r="CO12" s="117"/>
      <c r="CP12" s="117"/>
      <c r="CQ12" s="117"/>
      <c r="CR12" s="154">
        <v>0</v>
      </c>
      <c r="CS12" s="154">
        <v>34000</v>
      </c>
    </row>
    <row r="13" spans="1:97" s="1" customFormat="1" ht="44.25" customHeight="1">
      <c r="A13" s="20">
        <v>2</v>
      </c>
      <c r="B13" s="20" t="s">
        <v>531</v>
      </c>
      <c r="C13" s="20">
        <v>56</v>
      </c>
      <c r="D13" s="148" t="s">
        <v>816</v>
      </c>
      <c r="E13" s="148" t="s">
        <v>530</v>
      </c>
      <c r="F13" s="149" t="s">
        <v>21</v>
      </c>
      <c r="G13" s="149" t="s">
        <v>817</v>
      </c>
      <c r="H13" s="149">
        <v>36</v>
      </c>
      <c r="I13" s="149" t="s">
        <v>818</v>
      </c>
      <c r="J13" s="149" t="s">
        <v>819</v>
      </c>
      <c r="K13" s="149" t="s">
        <v>820</v>
      </c>
      <c r="L13" s="149" t="s">
        <v>821</v>
      </c>
      <c r="M13" s="150">
        <v>2468</v>
      </c>
      <c r="N13" s="150">
        <v>1450</v>
      </c>
      <c r="O13" s="151" t="s">
        <v>822</v>
      </c>
      <c r="P13" s="152">
        <v>14</v>
      </c>
      <c r="R13" s="23"/>
      <c r="S13" s="23"/>
      <c r="T13" s="23"/>
      <c r="U13" s="23"/>
      <c r="V13" s="23"/>
      <c r="W13" s="23"/>
      <c r="X13" s="23"/>
      <c r="Y13" s="23"/>
      <c r="Z13" s="23">
        <v>0</v>
      </c>
      <c r="AA13" s="23">
        <v>0</v>
      </c>
      <c r="AB13" s="23">
        <v>0</v>
      </c>
      <c r="AC13" s="23">
        <v>0</v>
      </c>
      <c r="AD13" s="23">
        <v>0</v>
      </c>
      <c r="AE13" s="23"/>
      <c r="AF13" s="23"/>
      <c r="AG13" s="23">
        <v>0</v>
      </c>
      <c r="AH13" s="23"/>
      <c r="AI13" s="23"/>
      <c r="AJ13" s="23">
        <v>0</v>
      </c>
      <c r="AK13" s="23">
        <v>0</v>
      </c>
      <c r="AL13" s="23"/>
      <c r="AM13" s="23"/>
      <c r="AN13" s="23">
        <v>0</v>
      </c>
      <c r="AO13" s="23">
        <v>0</v>
      </c>
      <c r="AP13" s="23">
        <v>0</v>
      </c>
      <c r="AQ13" s="23">
        <v>0</v>
      </c>
      <c r="AR13" s="23">
        <v>0</v>
      </c>
      <c r="AS13" s="23">
        <v>0</v>
      </c>
      <c r="AT13" s="23">
        <v>10000</v>
      </c>
      <c r="AU13" s="23">
        <v>12000</v>
      </c>
      <c r="AV13" s="23">
        <v>0</v>
      </c>
      <c r="AW13" s="23"/>
      <c r="AX13" s="23"/>
      <c r="AY13" s="23">
        <v>0</v>
      </c>
      <c r="AZ13" s="23">
        <v>3600</v>
      </c>
      <c r="BA13" s="23">
        <v>11000</v>
      </c>
      <c r="BB13" s="23">
        <v>35000</v>
      </c>
      <c r="BC13" s="23">
        <v>46000</v>
      </c>
      <c r="BD13" s="23">
        <v>0</v>
      </c>
      <c r="BE13" s="23">
        <v>0</v>
      </c>
      <c r="BF13" s="23">
        <v>0</v>
      </c>
      <c r="BG13" s="23">
        <v>0</v>
      </c>
      <c r="BH13" s="23">
        <v>0</v>
      </c>
      <c r="BI13" s="23">
        <v>0</v>
      </c>
      <c r="BJ13" s="23">
        <v>0</v>
      </c>
      <c r="BK13" s="23">
        <v>0</v>
      </c>
      <c r="BL13" s="23">
        <v>0</v>
      </c>
      <c r="BM13" s="23"/>
      <c r="BN13" s="23">
        <v>0</v>
      </c>
      <c r="BO13" s="23">
        <v>0</v>
      </c>
      <c r="BP13" s="23"/>
      <c r="BQ13" s="23">
        <v>300</v>
      </c>
      <c r="BR13" s="23">
        <v>0</v>
      </c>
      <c r="BS13" s="23">
        <v>0</v>
      </c>
      <c r="BT13" s="23"/>
      <c r="BU13" s="23"/>
      <c r="BV13" s="56">
        <v>71900</v>
      </c>
      <c r="BW13" s="23">
        <v>20000</v>
      </c>
      <c r="BX13" s="23">
        <v>20000</v>
      </c>
      <c r="BY13" s="23"/>
      <c r="BZ13" s="23">
        <v>0</v>
      </c>
      <c r="CA13" s="23"/>
      <c r="CB13" s="23"/>
      <c r="CC13" s="23">
        <v>6000</v>
      </c>
      <c r="CD13" s="23"/>
      <c r="CE13" s="23">
        <v>30000</v>
      </c>
      <c r="CF13" s="23">
        <v>14000</v>
      </c>
      <c r="CG13" s="23"/>
      <c r="CH13" s="23">
        <v>3000</v>
      </c>
      <c r="CI13" s="23">
        <v>0</v>
      </c>
      <c r="CJ13" s="23">
        <v>800</v>
      </c>
      <c r="CK13" s="23">
        <v>50000</v>
      </c>
      <c r="CL13" s="23">
        <v>0</v>
      </c>
      <c r="CM13" s="23"/>
      <c r="CN13" s="23"/>
      <c r="CO13" s="23">
        <v>0</v>
      </c>
      <c r="CP13" s="23">
        <v>20000</v>
      </c>
      <c r="CQ13" s="23">
        <v>0</v>
      </c>
      <c r="CR13" s="39">
        <v>163800</v>
      </c>
      <c r="CS13" s="39">
        <v>235700</v>
      </c>
    </row>
    <row r="14" spans="1:97" ht="44.25" customHeight="1">
      <c r="A14" s="20"/>
      <c r="B14" s="20"/>
      <c r="C14" s="20"/>
      <c r="D14" s="159" t="s">
        <v>210</v>
      </c>
      <c r="E14" s="90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  <c r="Q14" s="90"/>
      <c r="R14" s="23"/>
      <c r="S14" s="23"/>
      <c r="T14" s="23"/>
      <c r="U14" s="23"/>
      <c r="V14" s="23"/>
      <c r="W14" s="23"/>
      <c r="X14" s="23"/>
      <c r="Y14" s="23"/>
      <c r="Z14" s="23"/>
      <c r="AA14" s="23"/>
      <c r="AB14" s="23"/>
      <c r="AC14" s="23"/>
      <c r="AD14" s="23"/>
      <c r="AE14" s="23"/>
      <c r="AF14" s="23"/>
      <c r="AG14" s="23"/>
      <c r="AH14" s="23"/>
      <c r="AI14" s="23"/>
      <c r="AJ14" s="23"/>
      <c r="AK14" s="23"/>
      <c r="AL14" s="23"/>
      <c r="AM14" s="23"/>
      <c r="AN14" s="23"/>
      <c r="AO14" s="23"/>
      <c r="AP14" s="23"/>
      <c r="AQ14" s="23"/>
      <c r="AR14" s="23"/>
      <c r="AS14" s="23"/>
      <c r="AT14" s="23"/>
      <c r="AU14" s="23"/>
      <c r="AV14" s="23"/>
      <c r="AW14" s="23"/>
      <c r="AX14" s="23"/>
      <c r="AY14" s="23"/>
      <c r="AZ14" s="23"/>
      <c r="BA14" s="23"/>
      <c r="BB14" s="23"/>
      <c r="BC14" s="23"/>
      <c r="BD14" s="23"/>
      <c r="BE14" s="23"/>
      <c r="BF14" s="23"/>
      <c r="BG14" s="23"/>
      <c r="BH14" s="23"/>
      <c r="BI14" s="23"/>
      <c r="BJ14" s="23"/>
      <c r="BK14" s="23"/>
      <c r="BL14" s="23"/>
      <c r="BM14" s="23"/>
      <c r="BN14" s="23"/>
      <c r="BO14" s="23"/>
      <c r="BP14" s="23"/>
      <c r="BQ14" s="23"/>
      <c r="BR14" s="23"/>
      <c r="BS14" s="23"/>
      <c r="BT14" s="23"/>
      <c r="BU14" s="23"/>
      <c r="BV14" s="25"/>
      <c r="BW14" s="23"/>
      <c r="BX14" s="23"/>
      <c r="BY14" s="23"/>
      <c r="BZ14" s="23"/>
      <c r="CA14" s="23"/>
      <c r="CB14" s="23"/>
      <c r="CC14" s="23"/>
      <c r="CD14" s="23"/>
      <c r="CE14" s="23"/>
      <c r="CF14" s="23"/>
      <c r="CG14" s="23"/>
      <c r="CH14" s="23"/>
      <c r="CI14" s="23"/>
      <c r="CJ14" s="23"/>
      <c r="CK14" s="23"/>
      <c r="CL14" s="23"/>
      <c r="CM14" s="23"/>
      <c r="CN14" s="23"/>
      <c r="CO14" s="23"/>
      <c r="CP14" s="23"/>
      <c r="CQ14" s="23"/>
      <c r="CR14" s="39"/>
      <c r="CS14" s="39"/>
    </row>
    <row r="15" spans="1:97" ht="44.25" customHeight="1">
      <c r="A15" s="20"/>
      <c r="B15" s="20"/>
      <c r="C15" s="20"/>
      <c r="D15" s="159" t="s">
        <v>212</v>
      </c>
      <c r="E15" s="90"/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  <c r="Q15" s="90"/>
      <c r="R15" s="23"/>
      <c r="S15" s="23"/>
      <c r="T15" s="23"/>
      <c r="U15" s="23"/>
      <c r="V15" s="23"/>
      <c r="W15" s="23"/>
      <c r="X15" s="23"/>
      <c r="Y15" s="23"/>
      <c r="Z15" s="23"/>
      <c r="AA15" s="23"/>
      <c r="AB15" s="23"/>
      <c r="AC15" s="23"/>
      <c r="AD15" s="23"/>
      <c r="AE15" s="23"/>
      <c r="AF15" s="23"/>
      <c r="AG15" s="23"/>
      <c r="AH15" s="23"/>
      <c r="AI15" s="23"/>
      <c r="AJ15" s="23"/>
      <c r="AK15" s="23"/>
      <c r="AL15" s="23"/>
      <c r="AM15" s="23"/>
      <c r="AN15" s="23"/>
      <c r="AO15" s="23"/>
      <c r="AP15" s="23"/>
      <c r="AQ15" s="23"/>
      <c r="AR15" s="23"/>
      <c r="AS15" s="23"/>
      <c r="AT15" s="23"/>
      <c r="AU15" s="23"/>
      <c r="AV15" s="23"/>
      <c r="AW15" s="23"/>
      <c r="AX15" s="23"/>
      <c r="AY15" s="23"/>
      <c r="AZ15" s="23"/>
      <c r="BA15" s="23"/>
      <c r="BB15" s="23"/>
      <c r="BC15" s="23"/>
      <c r="BD15" s="23"/>
      <c r="BE15" s="23"/>
      <c r="BF15" s="23"/>
      <c r="BG15" s="23"/>
      <c r="BH15" s="23"/>
      <c r="BI15" s="23"/>
      <c r="BJ15" s="23"/>
      <c r="BK15" s="23"/>
      <c r="BL15" s="23"/>
      <c r="BM15" s="23"/>
      <c r="BN15" s="23"/>
      <c r="BO15" s="23"/>
      <c r="BP15" s="23"/>
      <c r="BQ15" s="23"/>
      <c r="BR15" s="23"/>
      <c r="BS15" s="23"/>
      <c r="BT15" s="23"/>
      <c r="BU15" s="23"/>
      <c r="BV15" s="25"/>
      <c r="BW15" s="23"/>
      <c r="BX15" s="23"/>
      <c r="BY15" s="23"/>
      <c r="BZ15" s="23"/>
      <c r="CA15" s="23"/>
      <c r="CB15" s="23"/>
      <c r="CC15" s="23"/>
      <c r="CD15" s="23"/>
      <c r="CE15" s="23"/>
      <c r="CF15" s="23"/>
      <c r="CG15" s="23"/>
      <c r="CH15" s="23"/>
      <c r="CI15" s="23"/>
      <c r="CJ15" s="23"/>
      <c r="CK15" s="23"/>
      <c r="CL15" s="23"/>
      <c r="CM15" s="23"/>
      <c r="CN15" s="23"/>
      <c r="CO15" s="23"/>
      <c r="CP15" s="23"/>
      <c r="CQ15" s="23"/>
      <c r="CR15" s="39"/>
      <c r="CS15" s="39"/>
    </row>
    <row r="16" spans="1:97" s="122" customFormat="1" ht="44.25" customHeight="1">
      <c r="A16" s="111">
        <v>3</v>
      </c>
      <c r="B16" s="111" t="s">
        <v>532</v>
      </c>
      <c r="C16" s="156">
        <v>181</v>
      </c>
      <c r="D16" s="161"/>
      <c r="E16" s="158" t="s">
        <v>22</v>
      </c>
      <c r="F16" s="158" t="s">
        <v>9</v>
      </c>
      <c r="G16" s="158" t="s">
        <v>95</v>
      </c>
      <c r="H16" s="157"/>
      <c r="I16" s="157"/>
      <c r="J16" s="157"/>
      <c r="K16" s="157"/>
      <c r="L16" s="158" t="s">
        <v>7</v>
      </c>
      <c r="M16" s="157"/>
      <c r="N16" s="157"/>
      <c r="O16" s="157"/>
      <c r="P16" s="157"/>
      <c r="Q16" s="113" t="s">
        <v>809</v>
      </c>
      <c r="R16" s="117"/>
      <c r="S16" s="117">
        <v>20000</v>
      </c>
      <c r="T16" s="117"/>
      <c r="U16" s="117"/>
      <c r="V16" s="117"/>
      <c r="W16" s="117">
        <v>2000</v>
      </c>
      <c r="X16" s="117">
        <v>5000</v>
      </c>
      <c r="Y16" s="117"/>
      <c r="Z16" s="117">
        <v>0</v>
      </c>
      <c r="AA16" s="117">
        <v>0</v>
      </c>
      <c r="AB16" s="117">
        <v>0</v>
      </c>
      <c r="AC16" s="117">
        <v>0</v>
      </c>
      <c r="AD16" s="117">
        <v>0</v>
      </c>
      <c r="AE16" s="117"/>
      <c r="AF16" s="117"/>
      <c r="AG16" s="117">
        <v>0</v>
      </c>
      <c r="AH16" s="117"/>
      <c r="AI16" s="117"/>
      <c r="AJ16" s="117">
        <v>0</v>
      </c>
      <c r="AK16" s="117">
        <v>0</v>
      </c>
      <c r="AL16" s="117"/>
      <c r="AM16" s="117"/>
      <c r="AN16" s="117">
        <v>0</v>
      </c>
      <c r="AO16" s="117">
        <v>0</v>
      </c>
      <c r="AP16" s="117">
        <v>0</v>
      </c>
      <c r="AQ16" s="117">
        <v>0</v>
      </c>
      <c r="AR16" s="117">
        <v>0</v>
      </c>
      <c r="AS16" s="117">
        <v>0</v>
      </c>
      <c r="AT16" s="117">
        <v>0</v>
      </c>
      <c r="AU16" s="117">
        <v>0</v>
      </c>
      <c r="AV16" s="117">
        <v>0</v>
      </c>
      <c r="AW16" s="117"/>
      <c r="AX16" s="117"/>
      <c r="AY16" s="117">
        <v>0</v>
      </c>
      <c r="AZ16" s="117"/>
      <c r="BA16" s="117"/>
      <c r="BB16" s="117"/>
      <c r="BC16" s="117">
        <v>0</v>
      </c>
      <c r="BD16" s="117">
        <v>0</v>
      </c>
      <c r="BE16" s="117">
        <v>20000</v>
      </c>
      <c r="BF16" s="117">
        <v>0</v>
      </c>
      <c r="BG16" s="117">
        <v>0</v>
      </c>
      <c r="BH16" s="117">
        <v>5000</v>
      </c>
      <c r="BI16" s="117">
        <v>0</v>
      </c>
      <c r="BJ16" s="117">
        <v>0</v>
      </c>
      <c r="BK16" s="117">
        <v>0</v>
      </c>
      <c r="BL16" s="117">
        <v>0</v>
      </c>
      <c r="BM16" s="117"/>
      <c r="BN16" s="117">
        <v>6000</v>
      </c>
      <c r="BO16" s="117">
        <v>0</v>
      </c>
      <c r="BP16" s="117"/>
      <c r="BQ16" s="117">
        <v>0</v>
      </c>
      <c r="BR16" s="117">
        <v>0</v>
      </c>
      <c r="BS16" s="117">
        <v>0</v>
      </c>
      <c r="BT16" s="117"/>
      <c r="BU16" s="117"/>
      <c r="BV16" s="119">
        <v>58000</v>
      </c>
      <c r="BW16" s="117"/>
      <c r="BX16" s="117">
        <v>0</v>
      </c>
      <c r="BY16" s="117"/>
      <c r="BZ16" s="117"/>
      <c r="CA16" s="117"/>
      <c r="CB16" s="117"/>
      <c r="CC16" s="117"/>
      <c r="CD16" s="117"/>
      <c r="CE16" s="117"/>
      <c r="CF16" s="117"/>
      <c r="CG16" s="117"/>
      <c r="CH16" s="117"/>
      <c r="CI16" s="117"/>
      <c r="CJ16" s="117"/>
      <c r="CK16" s="117"/>
      <c r="CL16" s="117"/>
      <c r="CM16" s="117"/>
      <c r="CN16" s="117"/>
      <c r="CO16" s="117"/>
      <c r="CP16" s="117"/>
      <c r="CQ16" s="117"/>
      <c r="CR16" s="154">
        <v>0</v>
      </c>
      <c r="CS16" s="154">
        <v>58000</v>
      </c>
    </row>
    <row r="17" spans="1:97" ht="44.25" customHeight="1">
      <c r="A17" s="20">
        <v>4</v>
      </c>
      <c r="B17" s="20" t="s">
        <v>533</v>
      </c>
      <c r="C17" s="20">
        <v>183</v>
      </c>
      <c r="D17" s="148" t="s">
        <v>823</v>
      </c>
      <c r="E17" s="148" t="s">
        <v>52</v>
      </c>
      <c r="F17" s="149" t="s">
        <v>534</v>
      </c>
      <c r="G17" s="149" t="s">
        <v>824</v>
      </c>
      <c r="H17" s="149">
        <v>24</v>
      </c>
      <c r="I17" s="149" t="s">
        <v>825</v>
      </c>
      <c r="J17" s="149" t="s">
        <v>826</v>
      </c>
      <c r="K17" s="149" t="s">
        <v>827</v>
      </c>
      <c r="L17" s="149" t="s">
        <v>15</v>
      </c>
      <c r="M17" s="150">
        <v>60000</v>
      </c>
      <c r="N17" s="150">
        <v>59000</v>
      </c>
      <c r="O17" s="151" t="s">
        <v>717</v>
      </c>
      <c r="P17" s="152">
        <v>33</v>
      </c>
      <c r="Q17" s="90"/>
      <c r="R17" s="23"/>
      <c r="S17" s="23"/>
      <c r="T17" s="23"/>
      <c r="U17" s="23"/>
      <c r="V17" s="23"/>
      <c r="W17" s="23"/>
      <c r="X17" s="23"/>
      <c r="Y17" s="23"/>
      <c r="Z17" s="23">
        <v>0</v>
      </c>
      <c r="AA17" s="23">
        <v>0</v>
      </c>
      <c r="AB17" s="23">
        <v>0</v>
      </c>
      <c r="AC17" s="23">
        <v>0</v>
      </c>
      <c r="AD17" s="23">
        <v>0</v>
      </c>
      <c r="AE17" s="23"/>
      <c r="AF17" s="23"/>
      <c r="AG17" s="23">
        <v>0</v>
      </c>
      <c r="AH17" s="23"/>
      <c r="AI17" s="23">
        <v>3000</v>
      </c>
      <c r="AJ17" s="23">
        <v>3000</v>
      </c>
      <c r="AK17" s="23">
        <v>0</v>
      </c>
      <c r="AL17" s="23"/>
      <c r="AM17" s="23"/>
      <c r="AN17" s="23">
        <v>0</v>
      </c>
      <c r="AO17" s="23">
        <v>0</v>
      </c>
      <c r="AP17" s="23">
        <v>0</v>
      </c>
      <c r="AQ17" s="23">
        <v>0</v>
      </c>
      <c r="AR17" s="23">
        <v>500</v>
      </c>
      <c r="AS17" s="23">
        <v>0</v>
      </c>
      <c r="AT17" s="23">
        <v>0</v>
      </c>
      <c r="AU17" s="23">
        <v>200</v>
      </c>
      <c r="AV17" s="23">
        <v>500</v>
      </c>
      <c r="AW17" s="23"/>
      <c r="AX17" s="23">
        <v>500</v>
      </c>
      <c r="AY17" s="23">
        <v>500</v>
      </c>
      <c r="AZ17" s="23"/>
      <c r="BA17" s="23"/>
      <c r="BB17" s="23">
        <v>200</v>
      </c>
      <c r="BC17" s="23">
        <v>200</v>
      </c>
      <c r="BD17" s="23">
        <v>800</v>
      </c>
      <c r="BE17" s="23">
        <v>0</v>
      </c>
      <c r="BF17" s="23">
        <v>0</v>
      </c>
      <c r="BG17" s="23">
        <v>1000</v>
      </c>
      <c r="BH17" s="23">
        <v>0</v>
      </c>
      <c r="BI17" s="23">
        <v>0</v>
      </c>
      <c r="BJ17" s="23">
        <v>0</v>
      </c>
      <c r="BK17" s="23">
        <v>0</v>
      </c>
      <c r="BL17" s="23">
        <v>0</v>
      </c>
      <c r="BM17" s="23"/>
      <c r="BN17" s="23">
        <v>0</v>
      </c>
      <c r="BO17" s="23">
        <v>0</v>
      </c>
      <c r="BP17" s="23"/>
      <c r="BQ17" s="23">
        <v>0</v>
      </c>
      <c r="BR17" s="23">
        <v>0</v>
      </c>
      <c r="BS17" s="23">
        <v>0</v>
      </c>
      <c r="BT17" s="23"/>
      <c r="BU17" s="23"/>
      <c r="BV17" s="56">
        <v>6700</v>
      </c>
      <c r="BW17" s="23"/>
      <c r="BX17" s="23">
        <v>0</v>
      </c>
      <c r="BY17" s="23"/>
      <c r="BZ17" s="23"/>
      <c r="CA17" s="23"/>
      <c r="CB17" s="23"/>
      <c r="CC17" s="23"/>
      <c r="CD17" s="23"/>
      <c r="CE17" s="23"/>
      <c r="CF17" s="23"/>
      <c r="CG17" s="23"/>
      <c r="CH17" s="23"/>
      <c r="CI17" s="23"/>
      <c r="CJ17" s="23"/>
      <c r="CK17" s="23"/>
      <c r="CL17" s="23"/>
      <c r="CM17" s="23"/>
      <c r="CN17" s="23"/>
      <c r="CO17" s="23"/>
      <c r="CP17" s="23"/>
      <c r="CQ17" s="23"/>
      <c r="CR17" s="39">
        <v>0</v>
      </c>
      <c r="CS17" s="39">
        <v>6700</v>
      </c>
    </row>
    <row r="18" spans="1:97" s="1" customFormat="1" ht="24" customHeight="1">
      <c r="A18" s="48"/>
      <c r="B18" s="48"/>
      <c r="C18" s="48"/>
      <c r="D18" s="159" t="s">
        <v>138</v>
      </c>
      <c r="E18" s="101"/>
      <c r="F18" s="101"/>
      <c r="G18" s="101"/>
      <c r="H18" s="101"/>
      <c r="I18" s="101"/>
      <c r="J18" s="101"/>
      <c r="K18" s="101"/>
      <c r="L18" s="101"/>
      <c r="M18" s="101"/>
      <c r="N18" s="101"/>
      <c r="O18" s="101"/>
      <c r="P18" s="101"/>
      <c r="Q18" s="101"/>
      <c r="R18" s="39"/>
      <c r="S18" s="39"/>
      <c r="T18" s="39"/>
      <c r="U18" s="39"/>
      <c r="V18" s="39"/>
      <c r="W18" s="39"/>
      <c r="X18" s="39"/>
      <c r="Y18" s="39"/>
      <c r="Z18" s="39"/>
      <c r="AA18" s="39"/>
      <c r="AB18" s="39"/>
      <c r="AC18" s="39"/>
      <c r="AD18" s="39"/>
      <c r="AE18" s="39"/>
      <c r="AF18" s="39"/>
      <c r="AG18" s="39"/>
      <c r="AH18" s="39"/>
      <c r="AI18" s="39"/>
      <c r="AJ18" s="39"/>
      <c r="AK18" s="39"/>
      <c r="AL18" s="39"/>
      <c r="AM18" s="39"/>
      <c r="AN18" s="39"/>
      <c r="AO18" s="39"/>
      <c r="AP18" s="39"/>
      <c r="AQ18" s="39"/>
      <c r="AR18" s="39"/>
      <c r="AS18" s="39"/>
      <c r="AT18" s="39"/>
      <c r="AU18" s="39"/>
      <c r="AV18" s="39"/>
      <c r="AW18" s="39"/>
      <c r="AX18" s="39"/>
      <c r="AY18" s="39"/>
      <c r="AZ18" s="39"/>
      <c r="BA18" s="39"/>
      <c r="BB18" s="39"/>
      <c r="BC18" s="39"/>
      <c r="BD18" s="39"/>
      <c r="BE18" s="39"/>
      <c r="BF18" s="39"/>
      <c r="BG18" s="39"/>
      <c r="BH18" s="39"/>
      <c r="BI18" s="39"/>
      <c r="BJ18" s="39"/>
      <c r="BK18" s="39"/>
      <c r="BL18" s="39"/>
      <c r="BM18" s="39"/>
      <c r="BN18" s="39"/>
      <c r="BO18" s="39"/>
      <c r="BP18" s="39"/>
      <c r="BQ18" s="39"/>
      <c r="BR18" s="39"/>
      <c r="BS18" s="39"/>
      <c r="BT18" s="39"/>
      <c r="BU18" s="39"/>
      <c r="BV18" s="39"/>
      <c r="BW18" s="39"/>
      <c r="BX18" s="39"/>
      <c r="BY18" s="39"/>
      <c r="BZ18" s="39"/>
      <c r="CA18" s="39"/>
      <c r="CB18" s="39"/>
      <c r="CC18" s="39"/>
      <c r="CD18" s="39"/>
      <c r="CE18" s="39"/>
      <c r="CF18" s="39"/>
      <c r="CG18" s="39"/>
      <c r="CH18" s="39"/>
      <c r="CI18" s="39"/>
      <c r="CJ18" s="39"/>
      <c r="CK18" s="39"/>
      <c r="CL18" s="39"/>
      <c r="CM18" s="39"/>
      <c r="CN18" s="39"/>
      <c r="CO18" s="39"/>
      <c r="CP18" s="39"/>
      <c r="CQ18" s="39"/>
      <c r="CR18" s="39"/>
      <c r="CS18" s="39"/>
    </row>
  </sheetData>
  <autoFilter ref="A8:CS18">
    <filterColumn colId="30" showButton="0"/>
    <filterColumn colId="31" showButton="0"/>
    <filterColumn colId="33" showButton="0"/>
    <filterColumn colId="34" showButton="0"/>
    <filterColumn colId="37" showButton="0"/>
    <filterColumn colId="38" showButton="0"/>
    <filterColumn colId="48" showButton="0"/>
    <filterColumn colId="49" showButton="0"/>
    <filterColumn colId="52" showButton="0"/>
    <filterColumn colId="53" showButton="0"/>
    <filterColumn colId="60" showButton="0"/>
    <filterColumn colId="61" showButton="0"/>
  </autoFilter>
  <mergeCells count="95">
    <mergeCell ref="F7:F9"/>
    <mergeCell ref="A7:A9"/>
    <mergeCell ref="B7:B9"/>
    <mergeCell ref="C7:C9"/>
    <mergeCell ref="D7:D9"/>
    <mergeCell ref="E7:E9"/>
    <mergeCell ref="L7:L9"/>
    <mergeCell ref="P7:P9"/>
    <mergeCell ref="Q7:Q9"/>
    <mergeCell ref="AK8:AK9"/>
    <mergeCell ref="A1:D1"/>
    <mergeCell ref="I1:N1"/>
    <mergeCell ref="A2:D2"/>
    <mergeCell ref="I2:N2"/>
    <mergeCell ref="A3:O3"/>
    <mergeCell ref="A4:O4"/>
    <mergeCell ref="A5:O5"/>
    <mergeCell ref="A6:O6"/>
    <mergeCell ref="M7:M9"/>
    <mergeCell ref="N7:N9"/>
    <mergeCell ref="O7:O9"/>
    <mergeCell ref="G7:G9"/>
    <mergeCell ref="H7:H9"/>
    <mergeCell ref="I7:I9"/>
    <mergeCell ref="J7:J9"/>
    <mergeCell ref="K7:K9"/>
    <mergeCell ref="S8:S9"/>
    <mergeCell ref="T8:T9"/>
    <mergeCell ref="CC8:CC9"/>
    <mergeCell ref="CD8:CD9"/>
    <mergeCell ref="BT8:BT9"/>
    <mergeCell ref="AU8:AU9"/>
    <mergeCell ref="AV8:AV9"/>
    <mergeCell ref="BO8:BO9"/>
    <mergeCell ref="BP8:BP9"/>
    <mergeCell ref="BV8:BV9"/>
    <mergeCell ref="AZ8:AZ9"/>
    <mergeCell ref="BA8:BC8"/>
    <mergeCell ref="BD8:BD9"/>
    <mergeCell ref="CE8:CE9"/>
    <mergeCell ref="BR8:BR9"/>
    <mergeCell ref="BS8:BS9"/>
    <mergeCell ref="W8:W9"/>
    <mergeCell ref="X8:X9"/>
    <mergeCell ref="AQ8:AQ9"/>
    <mergeCell ref="AR8:AR9"/>
    <mergeCell ref="BZ8:BZ9"/>
    <mergeCell ref="BW8:BW9"/>
    <mergeCell ref="BX8:BX9"/>
    <mergeCell ref="BY8:BY9"/>
    <mergeCell ref="CB8:CB9"/>
    <mergeCell ref="CF8:CF9"/>
    <mergeCell ref="CS7:CS9"/>
    <mergeCell ref="BW7:CR7"/>
    <mergeCell ref="CP8:CP9"/>
    <mergeCell ref="CQ8:CQ9"/>
    <mergeCell ref="CR8:CR9"/>
    <mergeCell ref="CG8:CG9"/>
    <mergeCell ref="CH8:CH9"/>
    <mergeCell ref="CI8:CI9"/>
    <mergeCell ref="CJ8:CJ9"/>
    <mergeCell ref="CK8:CK9"/>
    <mergeCell ref="CL8:CL9"/>
    <mergeCell ref="CM8:CM9"/>
    <mergeCell ref="CN8:CN9"/>
    <mergeCell ref="CO8:CO9"/>
    <mergeCell ref="CA8:CA9"/>
    <mergeCell ref="BG8:BG9"/>
    <mergeCell ref="BH8:BH9"/>
    <mergeCell ref="BI8:BK8"/>
    <mergeCell ref="AC8:AC9"/>
    <mergeCell ref="AD8:AD9"/>
    <mergeCell ref="R7:BV7"/>
    <mergeCell ref="AE8:AG8"/>
    <mergeCell ref="AH8:AJ8"/>
    <mergeCell ref="Y8:Y9"/>
    <mergeCell ref="R8:R9"/>
    <mergeCell ref="BU8:BU9"/>
    <mergeCell ref="BN8:BN9"/>
    <mergeCell ref="AW8:AY8"/>
    <mergeCell ref="BF8:BF9"/>
    <mergeCell ref="BQ8:BQ9"/>
    <mergeCell ref="AB8:AB9"/>
    <mergeCell ref="AP8:AP9"/>
    <mergeCell ref="V8:V9"/>
    <mergeCell ref="BE8:BE9"/>
    <mergeCell ref="BL8:BL9"/>
    <mergeCell ref="BM8:BM9"/>
    <mergeCell ref="AL8:AN8"/>
    <mergeCell ref="AO8:AO9"/>
    <mergeCell ref="AS8:AS9"/>
    <mergeCell ref="AT8:AT9"/>
    <mergeCell ref="U8:U9"/>
    <mergeCell ref="Z8:Z9"/>
    <mergeCell ref="AA8:AA9"/>
  </mergeCells>
  <pageMargins left="0.43307086614173229" right="0.35433070866141736" top="0.74803149606299213" bottom="0.74803149606299213" header="0.31496062992125984" footer="0.31496062992125984"/>
  <pageSetup paperSize="9" scale="9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CU129"/>
  <sheetViews>
    <sheetView workbookViewId="0">
      <pane ySplit="9" topLeftCell="A10" activePane="bottomLeft" state="frozen"/>
      <selection pane="bottomLeft" activeCell="D14" sqref="D14"/>
    </sheetView>
  </sheetViews>
  <sheetFormatPr defaultColWidth="9.140625" defaultRowHeight="12"/>
  <cols>
    <col min="1" max="1" width="5.42578125" style="2" customWidth="1"/>
    <col min="2" max="2" width="8.85546875" style="2" customWidth="1"/>
    <col min="3" max="3" width="6.42578125" style="2" customWidth="1"/>
    <col min="4" max="4" width="19.42578125" style="5" customWidth="1"/>
    <col min="5" max="5" width="13.7109375" style="5" customWidth="1"/>
    <col min="6" max="6" width="12" style="2" customWidth="1"/>
    <col min="7" max="7" width="14" style="2" customWidth="1"/>
    <col min="8" max="8" width="6.42578125" style="2" hidden="1" customWidth="1"/>
    <col min="9" max="9" width="14.5703125" style="2" customWidth="1"/>
    <col min="10" max="10" width="16.7109375" style="2" customWidth="1"/>
    <col min="11" max="11" width="6.42578125" style="2" customWidth="1"/>
    <col min="12" max="12" width="0.28515625" style="2" hidden="1" customWidth="1"/>
    <col min="13" max="13" width="10.28515625" style="4" customWidth="1"/>
    <col min="14" max="14" width="14.28515625" style="2" customWidth="1"/>
    <col min="15" max="15" width="6.42578125" style="165" customWidth="1"/>
    <col min="16" max="16" width="10.42578125" style="2" customWidth="1"/>
    <col min="17" max="17" width="13" style="4" customWidth="1"/>
    <col min="18" max="18" width="11" style="4" customWidth="1"/>
    <col min="19" max="19" width="10.42578125" style="4" customWidth="1"/>
    <col min="20" max="75" width="7.5703125" style="2" customWidth="1"/>
    <col min="76" max="76" width="14.28515625" style="2" customWidth="1"/>
    <col min="77" max="97" width="7.5703125" style="2" customWidth="1"/>
    <col min="98" max="98" width="11.5703125" style="1" customWidth="1"/>
    <col min="99" max="99" width="15.7109375" style="2" customWidth="1"/>
    <col min="100" max="16384" width="9.140625" style="2"/>
  </cols>
  <sheetData>
    <row r="1" spans="1:99" s="141" customFormat="1" ht="21.6" customHeight="1">
      <c r="A1" s="219" t="s">
        <v>810</v>
      </c>
      <c r="B1" s="219"/>
      <c r="C1" s="219"/>
      <c r="D1" s="219"/>
      <c r="E1" s="201"/>
      <c r="F1" s="140"/>
      <c r="G1" s="140"/>
      <c r="H1" s="140"/>
      <c r="I1" s="219" t="s">
        <v>811</v>
      </c>
      <c r="J1" s="219"/>
      <c r="K1" s="219"/>
      <c r="L1" s="219"/>
      <c r="M1" s="219"/>
      <c r="O1" s="162"/>
      <c r="AW1" s="142"/>
    </row>
    <row r="2" spans="1:99" s="141" customFormat="1" ht="21.6" customHeight="1">
      <c r="A2" s="220" t="s">
        <v>812</v>
      </c>
      <c r="B2" s="220"/>
      <c r="C2" s="220"/>
      <c r="D2" s="220"/>
      <c r="E2" s="202"/>
      <c r="F2" s="143"/>
      <c r="G2" s="143"/>
      <c r="H2" s="143"/>
      <c r="I2" s="220" t="s">
        <v>813</v>
      </c>
      <c r="J2" s="220"/>
      <c r="K2" s="220"/>
      <c r="L2" s="220"/>
      <c r="M2" s="220"/>
      <c r="O2" s="162"/>
      <c r="AW2" s="142"/>
    </row>
    <row r="3" spans="1:99" s="141" customFormat="1" ht="25.5" customHeight="1">
      <c r="A3" s="221" t="s">
        <v>814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162"/>
      <c r="AW3" s="142"/>
    </row>
    <row r="4" spans="1:99" ht="25.5" customHeight="1">
      <c r="A4" s="207" t="s">
        <v>0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163"/>
      <c r="P4" s="139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12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1"/>
      <c r="CP4" s="1"/>
      <c r="CT4" s="2"/>
    </row>
    <row r="5" spans="1:99" s="141" customFormat="1" ht="25.5" customHeight="1">
      <c r="A5" s="208" t="s">
        <v>569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162"/>
      <c r="AW5" s="142"/>
    </row>
    <row r="6" spans="1:99" s="144" customFormat="1" ht="25.5" customHeight="1">
      <c r="A6" s="209" t="s">
        <v>1163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AW6" s="145"/>
    </row>
    <row r="7" spans="1:99" s="3" customFormat="1" ht="21.75" customHeight="1">
      <c r="A7" s="258" t="s">
        <v>1</v>
      </c>
      <c r="B7" s="238" t="s">
        <v>139</v>
      </c>
      <c r="C7" s="258" t="s">
        <v>140</v>
      </c>
      <c r="D7" s="251" t="s">
        <v>798</v>
      </c>
      <c r="E7" s="264" t="s">
        <v>2</v>
      </c>
      <c r="F7" s="216" t="s">
        <v>3</v>
      </c>
      <c r="G7" s="213" t="s">
        <v>799</v>
      </c>
      <c r="H7" s="210" t="s">
        <v>800</v>
      </c>
      <c r="I7" s="210" t="s">
        <v>801</v>
      </c>
      <c r="J7" s="213" t="s">
        <v>802</v>
      </c>
      <c r="K7" s="213" t="s">
        <v>4</v>
      </c>
      <c r="L7" s="210" t="s">
        <v>815</v>
      </c>
      <c r="M7" s="254" t="s">
        <v>804</v>
      </c>
      <c r="N7" s="239" t="s">
        <v>806</v>
      </c>
      <c r="O7" s="242" t="s">
        <v>807</v>
      </c>
      <c r="P7" s="245" t="s">
        <v>808</v>
      </c>
      <c r="Q7" s="263" t="s">
        <v>141</v>
      </c>
      <c r="R7" s="263"/>
      <c r="S7" s="263"/>
      <c r="T7" s="257" t="s">
        <v>142</v>
      </c>
      <c r="U7" s="257"/>
      <c r="V7" s="257"/>
      <c r="W7" s="257"/>
      <c r="X7" s="257"/>
      <c r="Y7" s="257"/>
      <c r="Z7" s="257"/>
      <c r="AA7" s="257"/>
      <c r="AB7" s="257"/>
      <c r="AC7" s="257"/>
      <c r="AD7" s="257"/>
      <c r="AE7" s="257"/>
      <c r="AF7" s="257"/>
      <c r="AG7" s="257"/>
      <c r="AH7" s="257"/>
      <c r="AI7" s="257"/>
      <c r="AJ7" s="257"/>
      <c r="AK7" s="257"/>
      <c r="AL7" s="257"/>
      <c r="AM7" s="257"/>
      <c r="AN7" s="257"/>
      <c r="AO7" s="257"/>
      <c r="AP7" s="257"/>
      <c r="AQ7" s="257"/>
      <c r="AR7" s="257"/>
      <c r="AS7" s="257"/>
      <c r="AT7" s="257"/>
      <c r="AU7" s="257"/>
      <c r="AV7" s="257"/>
      <c r="AW7" s="257"/>
      <c r="AX7" s="257"/>
      <c r="AY7" s="257"/>
      <c r="AZ7" s="257"/>
      <c r="BA7" s="257"/>
      <c r="BB7" s="257"/>
      <c r="BC7" s="257"/>
      <c r="BD7" s="257"/>
      <c r="BE7" s="257"/>
      <c r="BF7" s="257"/>
      <c r="BG7" s="257"/>
      <c r="BH7" s="257"/>
      <c r="BI7" s="257"/>
      <c r="BJ7" s="257"/>
      <c r="BK7" s="257"/>
      <c r="BL7" s="257"/>
      <c r="BM7" s="257"/>
      <c r="BN7" s="257"/>
      <c r="BO7" s="257"/>
      <c r="BP7" s="257"/>
      <c r="BQ7" s="257"/>
      <c r="BR7" s="257"/>
      <c r="BS7" s="257"/>
      <c r="BT7" s="257"/>
      <c r="BU7" s="257"/>
      <c r="BV7" s="257"/>
      <c r="BW7" s="257"/>
      <c r="BX7" s="257"/>
      <c r="BY7" s="257" t="s">
        <v>143</v>
      </c>
      <c r="BZ7" s="257"/>
      <c r="CA7" s="257"/>
      <c r="CB7" s="257"/>
      <c r="CC7" s="257"/>
      <c r="CD7" s="257"/>
      <c r="CE7" s="257"/>
      <c r="CF7" s="257"/>
      <c r="CG7" s="257"/>
      <c r="CH7" s="257"/>
      <c r="CI7" s="257"/>
      <c r="CJ7" s="257"/>
      <c r="CK7" s="257"/>
      <c r="CL7" s="257"/>
      <c r="CM7" s="257"/>
      <c r="CN7" s="257"/>
      <c r="CO7" s="257"/>
      <c r="CP7" s="257"/>
      <c r="CQ7" s="257"/>
      <c r="CR7" s="257"/>
      <c r="CS7" s="257"/>
      <c r="CT7" s="257"/>
      <c r="CU7" s="257" t="s">
        <v>144</v>
      </c>
    </row>
    <row r="8" spans="1:99" s="3" customFormat="1" ht="21.75" customHeight="1">
      <c r="A8" s="258"/>
      <c r="B8" s="238"/>
      <c r="C8" s="258"/>
      <c r="D8" s="252"/>
      <c r="E8" s="265"/>
      <c r="F8" s="217"/>
      <c r="G8" s="214"/>
      <c r="H8" s="211"/>
      <c r="I8" s="211"/>
      <c r="J8" s="214"/>
      <c r="K8" s="214"/>
      <c r="L8" s="211"/>
      <c r="M8" s="255"/>
      <c r="N8" s="240"/>
      <c r="O8" s="243"/>
      <c r="P8" s="236"/>
      <c r="Q8" s="263" t="s">
        <v>145</v>
      </c>
      <c r="R8" s="263" t="s">
        <v>146</v>
      </c>
      <c r="S8" s="263" t="s">
        <v>138</v>
      </c>
      <c r="T8" s="259" t="s">
        <v>147</v>
      </c>
      <c r="U8" s="259" t="s">
        <v>148</v>
      </c>
      <c r="V8" s="259" t="s">
        <v>149</v>
      </c>
      <c r="W8" s="259" t="s">
        <v>150</v>
      </c>
      <c r="X8" s="259" t="s">
        <v>151</v>
      </c>
      <c r="Y8" s="259" t="s">
        <v>152</v>
      </c>
      <c r="Z8" s="259" t="s">
        <v>153</v>
      </c>
      <c r="AA8" s="259" t="s">
        <v>154</v>
      </c>
      <c r="AB8" s="259" t="s">
        <v>155</v>
      </c>
      <c r="AC8" s="259" t="s">
        <v>156</v>
      </c>
      <c r="AD8" s="262" t="s">
        <v>157</v>
      </c>
      <c r="AE8" s="259" t="s">
        <v>158</v>
      </c>
      <c r="AF8" s="259" t="s">
        <v>159</v>
      </c>
      <c r="AG8" s="259" t="s">
        <v>160</v>
      </c>
      <c r="AH8" s="259"/>
      <c r="AI8" s="259"/>
      <c r="AJ8" s="259" t="s">
        <v>161</v>
      </c>
      <c r="AK8" s="259"/>
      <c r="AL8" s="259"/>
      <c r="AM8" s="259" t="s">
        <v>162</v>
      </c>
      <c r="AN8" s="259" t="s">
        <v>163</v>
      </c>
      <c r="AO8" s="259"/>
      <c r="AP8" s="259"/>
      <c r="AQ8" s="259" t="s">
        <v>164</v>
      </c>
      <c r="AR8" s="259" t="s">
        <v>165</v>
      </c>
      <c r="AS8" s="259" t="s">
        <v>166</v>
      </c>
      <c r="AT8" s="259" t="s">
        <v>167</v>
      </c>
      <c r="AU8" s="259" t="s">
        <v>168</v>
      </c>
      <c r="AV8" s="259" t="s">
        <v>169</v>
      </c>
      <c r="AW8" s="259" t="s">
        <v>170</v>
      </c>
      <c r="AX8" s="259" t="s">
        <v>171</v>
      </c>
      <c r="AY8" s="259" t="s">
        <v>172</v>
      </c>
      <c r="AZ8" s="259"/>
      <c r="BA8" s="259"/>
      <c r="BB8" s="259" t="s">
        <v>173</v>
      </c>
      <c r="BC8" s="259" t="s">
        <v>174</v>
      </c>
      <c r="BD8" s="259"/>
      <c r="BE8" s="259"/>
      <c r="BF8" s="259" t="s">
        <v>175</v>
      </c>
      <c r="BG8" s="259" t="s">
        <v>176</v>
      </c>
      <c r="BH8" s="259" t="s">
        <v>177</v>
      </c>
      <c r="BI8" s="259" t="s">
        <v>178</v>
      </c>
      <c r="BJ8" s="259" t="s">
        <v>179</v>
      </c>
      <c r="BK8" s="259" t="s">
        <v>180</v>
      </c>
      <c r="BL8" s="259"/>
      <c r="BM8" s="259"/>
      <c r="BN8" s="259" t="s">
        <v>181</v>
      </c>
      <c r="BO8" s="259" t="s">
        <v>182</v>
      </c>
      <c r="BP8" s="259" t="s">
        <v>183</v>
      </c>
      <c r="BQ8" s="259" t="s">
        <v>184</v>
      </c>
      <c r="BR8" s="259" t="s">
        <v>185</v>
      </c>
      <c r="BS8" s="259" t="s">
        <v>186</v>
      </c>
      <c r="BT8" s="259" t="s">
        <v>187</v>
      </c>
      <c r="BU8" s="259" t="s">
        <v>188</v>
      </c>
      <c r="BV8" s="261" t="s">
        <v>189</v>
      </c>
      <c r="BW8" s="261" t="s">
        <v>190</v>
      </c>
      <c r="BX8" s="257" t="s">
        <v>138</v>
      </c>
      <c r="BY8" s="260" t="s">
        <v>162</v>
      </c>
      <c r="BZ8" s="260" t="s">
        <v>164</v>
      </c>
      <c r="CA8" s="260" t="s">
        <v>165</v>
      </c>
      <c r="CB8" s="260" t="s">
        <v>166</v>
      </c>
      <c r="CC8" s="260" t="s">
        <v>167</v>
      </c>
      <c r="CD8" s="260" t="s">
        <v>168</v>
      </c>
      <c r="CE8" s="260" t="s">
        <v>169</v>
      </c>
      <c r="CF8" s="260" t="s">
        <v>170</v>
      </c>
      <c r="CG8" s="260" t="s">
        <v>157</v>
      </c>
      <c r="CH8" s="260" t="s">
        <v>151</v>
      </c>
      <c r="CI8" s="260" t="s">
        <v>171</v>
      </c>
      <c r="CJ8" s="260" t="s">
        <v>173</v>
      </c>
      <c r="CK8" s="260" t="s">
        <v>175</v>
      </c>
      <c r="CL8" s="260" t="s">
        <v>176</v>
      </c>
      <c r="CM8" s="260" t="s">
        <v>177</v>
      </c>
      <c r="CN8" s="260" t="s">
        <v>178</v>
      </c>
      <c r="CO8" s="260" t="s">
        <v>179</v>
      </c>
      <c r="CP8" s="260" t="s">
        <v>181</v>
      </c>
      <c r="CQ8" s="260" t="s">
        <v>182</v>
      </c>
      <c r="CR8" s="260" t="s">
        <v>183</v>
      </c>
      <c r="CS8" s="260" t="s">
        <v>184</v>
      </c>
      <c r="CT8" s="257" t="s">
        <v>191</v>
      </c>
      <c r="CU8" s="257"/>
    </row>
    <row r="9" spans="1:99" s="3" customFormat="1" ht="10.5" customHeight="1">
      <c r="A9" s="258"/>
      <c r="B9" s="238"/>
      <c r="C9" s="258"/>
      <c r="D9" s="253"/>
      <c r="E9" s="266"/>
      <c r="F9" s="218"/>
      <c r="G9" s="215"/>
      <c r="H9" s="212"/>
      <c r="I9" s="212"/>
      <c r="J9" s="215"/>
      <c r="K9" s="215"/>
      <c r="L9" s="212"/>
      <c r="M9" s="256"/>
      <c r="N9" s="241"/>
      <c r="O9" s="244"/>
      <c r="P9" s="237"/>
      <c r="Q9" s="263"/>
      <c r="R9" s="263"/>
      <c r="S9" s="263"/>
      <c r="T9" s="259"/>
      <c r="U9" s="259"/>
      <c r="V9" s="259"/>
      <c r="W9" s="259"/>
      <c r="X9" s="259"/>
      <c r="Y9" s="259"/>
      <c r="Z9" s="259"/>
      <c r="AA9" s="259"/>
      <c r="AB9" s="259"/>
      <c r="AC9" s="259"/>
      <c r="AD9" s="223"/>
      <c r="AE9" s="259"/>
      <c r="AF9" s="259"/>
      <c r="AG9" s="74" t="s">
        <v>192</v>
      </c>
      <c r="AH9" s="74" t="s">
        <v>193</v>
      </c>
      <c r="AI9" s="74" t="s">
        <v>194</v>
      </c>
      <c r="AJ9" s="74" t="s">
        <v>192</v>
      </c>
      <c r="AK9" s="74" t="s">
        <v>193</v>
      </c>
      <c r="AL9" s="74" t="s">
        <v>194</v>
      </c>
      <c r="AM9" s="259"/>
      <c r="AN9" s="74" t="s">
        <v>192</v>
      </c>
      <c r="AO9" s="74" t="s">
        <v>193</v>
      </c>
      <c r="AP9" s="74" t="s">
        <v>194</v>
      </c>
      <c r="AQ9" s="259"/>
      <c r="AR9" s="259"/>
      <c r="AS9" s="259"/>
      <c r="AT9" s="259"/>
      <c r="AU9" s="259"/>
      <c r="AV9" s="259"/>
      <c r="AW9" s="259"/>
      <c r="AX9" s="259"/>
      <c r="AY9" s="74" t="s">
        <v>192</v>
      </c>
      <c r="AZ9" s="74" t="s">
        <v>193</v>
      </c>
      <c r="BA9" s="74" t="s">
        <v>194</v>
      </c>
      <c r="BB9" s="259"/>
      <c r="BC9" s="74" t="s">
        <v>192</v>
      </c>
      <c r="BD9" s="74" t="s">
        <v>193</v>
      </c>
      <c r="BE9" s="74" t="s">
        <v>194</v>
      </c>
      <c r="BF9" s="259"/>
      <c r="BG9" s="259"/>
      <c r="BH9" s="259"/>
      <c r="BI9" s="259"/>
      <c r="BJ9" s="259"/>
      <c r="BK9" s="74" t="s">
        <v>192</v>
      </c>
      <c r="BL9" s="74" t="s">
        <v>193</v>
      </c>
      <c r="BM9" s="74" t="s">
        <v>194</v>
      </c>
      <c r="BN9" s="259"/>
      <c r="BO9" s="259"/>
      <c r="BP9" s="259"/>
      <c r="BQ9" s="259"/>
      <c r="BR9" s="259"/>
      <c r="BS9" s="259"/>
      <c r="BT9" s="259"/>
      <c r="BU9" s="259"/>
      <c r="BV9" s="261"/>
      <c r="BW9" s="261"/>
      <c r="BX9" s="257"/>
      <c r="BY9" s="260"/>
      <c r="BZ9" s="260"/>
      <c r="CA9" s="260"/>
      <c r="CB9" s="260"/>
      <c r="CC9" s="260"/>
      <c r="CD9" s="260"/>
      <c r="CE9" s="260"/>
      <c r="CF9" s="260"/>
      <c r="CG9" s="260"/>
      <c r="CH9" s="260"/>
      <c r="CI9" s="260"/>
      <c r="CJ9" s="260"/>
      <c r="CK9" s="260"/>
      <c r="CL9" s="260"/>
      <c r="CM9" s="260"/>
      <c r="CN9" s="260"/>
      <c r="CO9" s="260"/>
      <c r="CP9" s="260"/>
      <c r="CQ9" s="260"/>
      <c r="CR9" s="260"/>
      <c r="CS9" s="260"/>
      <c r="CT9" s="257"/>
      <c r="CU9" s="257"/>
    </row>
    <row r="10" spans="1:99" ht="47.25" customHeight="1">
      <c r="A10" s="67"/>
      <c r="B10" s="6"/>
      <c r="C10" s="14"/>
      <c r="D10" s="198" t="s">
        <v>198</v>
      </c>
      <c r="E10" s="136"/>
      <c r="F10" s="91"/>
      <c r="G10" s="91"/>
      <c r="H10" s="91"/>
      <c r="I10" s="91"/>
      <c r="J10" s="91"/>
      <c r="K10" s="91"/>
      <c r="L10" s="91"/>
      <c r="M10" s="131"/>
      <c r="N10" s="91"/>
      <c r="O10" s="191"/>
      <c r="P10" s="91"/>
      <c r="Q10" s="8"/>
      <c r="R10" s="8"/>
      <c r="S10" s="8"/>
      <c r="T10" s="11"/>
      <c r="U10" s="11"/>
      <c r="V10" s="11"/>
      <c r="W10" s="11"/>
      <c r="X10" s="11"/>
      <c r="Y10" s="11"/>
      <c r="Z10" s="11"/>
      <c r="AA10" s="11"/>
      <c r="AB10" s="11"/>
      <c r="AC10" s="11"/>
      <c r="AD10" s="11"/>
      <c r="AE10" s="11"/>
      <c r="AF10" s="11"/>
      <c r="AG10" s="11"/>
      <c r="AH10" s="11"/>
      <c r="AI10" s="11"/>
      <c r="AJ10" s="11"/>
      <c r="AK10" s="11"/>
      <c r="AL10" s="11"/>
      <c r="AM10" s="11"/>
      <c r="AN10" s="11"/>
      <c r="AO10" s="11"/>
      <c r="AP10" s="11"/>
      <c r="AQ10" s="11"/>
      <c r="AR10" s="11"/>
      <c r="AS10" s="11"/>
      <c r="AT10" s="11"/>
      <c r="AU10" s="11"/>
      <c r="AV10" s="11"/>
      <c r="AW10" s="11"/>
      <c r="AX10" s="11"/>
      <c r="AY10" s="11"/>
      <c r="AZ10" s="11"/>
      <c r="BA10" s="11"/>
      <c r="BB10" s="11"/>
      <c r="BC10" s="11"/>
      <c r="BD10" s="11"/>
      <c r="BE10" s="11"/>
      <c r="BF10" s="11"/>
      <c r="BG10" s="11"/>
      <c r="BH10" s="11"/>
      <c r="BI10" s="11"/>
      <c r="BJ10" s="11"/>
      <c r="BK10" s="11"/>
      <c r="BL10" s="11"/>
      <c r="BM10" s="11"/>
      <c r="BN10" s="11"/>
      <c r="BO10" s="11"/>
      <c r="BP10" s="11"/>
      <c r="BQ10" s="11"/>
      <c r="BR10" s="11"/>
      <c r="BS10" s="11"/>
      <c r="BT10" s="11"/>
      <c r="BU10" s="11"/>
      <c r="BV10" s="11"/>
      <c r="BW10" s="11"/>
      <c r="BX10" s="13"/>
      <c r="BY10" s="11"/>
      <c r="BZ10" s="11"/>
      <c r="CA10" s="11"/>
      <c r="CB10" s="11"/>
      <c r="CC10" s="11"/>
      <c r="CD10" s="11"/>
      <c r="CE10" s="11"/>
      <c r="CF10" s="11"/>
      <c r="CG10" s="11"/>
      <c r="CH10" s="11"/>
      <c r="CI10" s="11"/>
      <c r="CJ10" s="11"/>
      <c r="CK10" s="11"/>
      <c r="CL10" s="11"/>
      <c r="CM10" s="11"/>
      <c r="CN10" s="11"/>
      <c r="CO10" s="11"/>
      <c r="CP10" s="11"/>
      <c r="CQ10" s="11"/>
      <c r="CR10" s="11"/>
      <c r="CS10" s="11"/>
      <c r="CT10" s="13"/>
      <c r="CU10" s="13"/>
    </row>
    <row r="11" spans="1:99" ht="47.25" customHeight="1">
      <c r="A11" s="67"/>
      <c r="B11" s="6"/>
      <c r="C11" s="14"/>
      <c r="D11" s="198" t="s">
        <v>199</v>
      </c>
      <c r="E11" s="136"/>
      <c r="F11" s="91"/>
      <c r="G11" s="91"/>
      <c r="H11" s="91"/>
      <c r="I11" s="91"/>
      <c r="J11" s="91"/>
      <c r="K11" s="91"/>
      <c r="L11" s="91"/>
      <c r="M11" s="131"/>
      <c r="N11" s="91"/>
      <c r="O11" s="191"/>
      <c r="P11" s="91"/>
      <c r="Q11" s="8"/>
      <c r="R11" s="8"/>
      <c r="S11" s="8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  <c r="AO11" s="11"/>
      <c r="AP11" s="11"/>
      <c r="AQ11" s="11"/>
      <c r="AR11" s="11"/>
      <c r="AS11" s="11"/>
      <c r="AT11" s="11"/>
      <c r="AU11" s="11"/>
      <c r="AV11" s="11"/>
      <c r="AW11" s="11"/>
      <c r="AX11" s="11"/>
      <c r="AY11" s="11"/>
      <c r="AZ11" s="11"/>
      <c r="BA11" s="11"/>
      <c r="BB11" s="11"/>
      <c r="BC11" s="11"/>
      <c r="BD11" s="11"/>
      <c r="BE11" s="11"/>
      <c r="BF11" s="11"/>
      <c r="BG11" s="11"/>
      <c r="BH11" s="11"/>
      <c r="BI11" s="11"/>
      <c r="BJ11" s="11"/>
      <c r="BK11" s="11"/>
      <c r="BL11" s="11"/>
      <c r="BM11" s="11"/>
      <c r="BN11" s="11"/>
      <c r="BO11" s="11"/>
      <c r="BP11" s="11"/>
      <c r="BQ11" s="11"/>
      <c r="BR11" s="11"/>
      <c r="BS11" s="11"/>
      <c r="BT11" s="11"/>
      <c r="BU11" s="11"/>
      <c r="BV11" s="11"/>
      <c r="BW11" s="11"/>
      <c r="BX11" s="13"/>
      <c r="BY11" s="11"/>
      <c r="BZ11" s="11"/>
      <c r="CA11" s="11"/>
      <c r="CB11" s="11"/>
      <c r="CC11" s="11"/>
      <c r="CD11" s="11"/>
      <c r="CE11" s="11"/>
      <c r="CF11" s="11"/>
      <c r="CG11" s="11"/>
      <c r="CH11" s="11"/>
      <c r="CI11" s="11"/>
      <c r="CJ11" s="11"/>
      <c r="CK11" s="11"/>
      <c r="CL11" s="11"/>
      <c r="CM11" s="11"/>
      <c r="CN11" s="11"/>
      <c r="CO11" s="11"/>
      <c r="CP11" s="11"/>
      <c r="CQ11" s="11"/>
      <c r="CR11" s="11"/>
      <c r="CS11" s="11"/>
      <c r="CT11" s="13"/>
      <c r="CU11" s="13"/>
    </row>
    <row r="12" spans="1:99" s="122" customFormat="1" ht="47.25" customHeight="1">
      <c r="A12" s="181">
        <v>1</v>
      </c>
      <c r="B12" s="181" t="s">
        <v>200</v>
      </c>
      <c r="C12" s="182">
        <v>38</v>
      </c>
      <c r="D12" s="199"/>
      <c r="E12" s="199" t="s">
        <v>201</v>
      </c>
      <c r="F12" s="183" t="s">
        <v>9</v>
      </c>
      <c r="G12" s="183" t="s">
        <v>95</v>
      </c>
      <c r="H12" s="183"/>
      <c r="I12" s="183"/>
      <c r="J12" s="183"/>
      <c r="K12" s="183" t="s">
        <v>7</v>
      </c>
      <c r="L12" s="183"/>
      <c r="M12" s="192"/>
      <c r="N12" s="183"/>
      <c r="O12" s="195"/>
      <c r="P12" s="113" t="s">
        <v>809</v>
      </c>
      <c r="Q12" s="184">
        <v>43000</v>
      </c>
      <c r="R12" s="184"/>
      <c r="S12" s="184">
        <v>43000</v>
      </c>
      <c r="T12" s="185">
        <v>5000</v>
      </c>
      <c r="U12" s="185"/>
      <c r="V12" s="185"/>
      <c r="W12" s="185"/>
      <c r="X12" s="185"/>
      <c r="Y12" s="185"/>
      <c r="Z12" s="185">
        <v>6000</v>
      </c>
      <c r="AA12" s="185"/>
      <c r="AB12" s="185"/>
      <c r="AC12" s="185"/>
      <c r="AD12" s="185"/>
      <c r="AE12" s="185"/>
      <c r="AF12" s="185"/>
      <c r="AG12" s="185"/>
      <c r="AH12" s="185"/>
      <c r="AI12" s="185">
        <v>0</v>
      </c>
      <c r="AJ12" s="185"/>
      <c r="AK12" s="185"/>
      <c r="AL12" s="185">
        <v>0</v>
      </c>
      <c r="AM12" s="185">
        <v>0</v>
      </c>
      <c r="AN12" s="185"/>
      <c r="AO12" s="185"/>
      <c r="AP12" s="185">
        <v>0</v>
      </c>
      <c r="AQ12" s="185">
        <v>5000</v>
      </c>
      <c r="AR12" s="185">
        <v>0</v>
      </c>
      <c r="AS12" s="185">
        <v>0</v>
      </c>
      <c r="AT12" s="185">
        <v>0</v>
      </c>
      <c r="AU12" s="185">
        <v>0</v>
      </c>
      <c r="AV12" s="185">
        <v>0</v>
      </c>
      <c r="AW12" s="185">
        <v>0</v>
      </c>
      <c r="AX12" s="185">
        <v>10000</v>
      </c>
      <c r="AY12" s="185"/>
      <c r="AZ12" s="185"/>
      <c r="BA12" s="185">
        <v>0</v>
      </c>
      <c r="BB12" s="185"/>
      <c r="BC12" s="185"/>
      <c r="BD12" s="185"/>
      <c r="BE12" s="185">
        <v>0</v>
      </c>
      <c r="BF12" s="185">
        <v>0</v>
      </c>
      <c r="BG12" s="185">
        <v>0</v>
      </c>
      <c r="BH12" s="185">
        <v>5000</v>
      </c>
      <c r="BI12" s="185">
        <v>0</v>
      </c>
      <c r="BJ12" s="185">
        <v>10000</v>
      </c>
      <c r="BK12" s="185">
        <v>0</v>
      </c>
      <c r="BL12" s="185">
        <v>0</v>
      </c>
      <c r="BM12" s="185">
        <v>0</v>
      </c>
      <c r="BN12" s="185">
        <v>2000</v>
      </c>
      <c r="BO12" s="185">
        <v>0</v>
      </c>
      <c r="BP12" s="185">
        <v>0</v>
      </c>
      <c r="BQ12" s="185">
        <v>0</v>
      </c>
      <c r="BR12" s="185"/>
      <c r="BS12" s="185">
        <v>0</v>
      </c>
      <c r="BT12" s="185">
        <v>0</v>
      </c>
      <c r="BU12" s="185">
        <v>0</v>
      </c>
      <c r="BV12" s="185"/>
      <c r="BW12" s="185"/>
      <c r="BX12" s="186">
        <v>43000</v>
      </c>
      <c r="BY12" s="185"/>
      <c r="BZ12" s="185">
        <v>0</v>
      </c>
      <c r="CA12" s="185"/>
      <c r="CB12" s="185"/>
      <c r="CC12" s="185"/>
      <c r="CD12" s="185"/>
      <c r="CE12" s="185"/>
      <c r="CF12" s="185"/>
      <c r="CG12" s="185"/>
      <c r="CH12" s="185"/>
      <c r="CI12" s="185"/>
      <c r="CJ12" s="185"/>
      <c r="CK12" s="185"/>
      <c r="CL12" s="185"/>
      <c r="CM12" s="185"/>
      <c r="CN12" s="185"/>
      <c r="CO12" s="185"/>
      <c r="CP12" s="185"/>
      <c r="CQ12" s="185"/>
      <c r="CR12" s="185"/>
      <c r="CS12" s="185"/>
      <c r="CT12" s="186">
        <v>0</v>
      </c>
      <c r="CU12" s="186">
        <v>43000</v>
      </c>
    </row>
    <row r="13" spans="1:99" s="122" customFormat="1" ht="47.25" customHeight="1">
      <c r="A13" s="181">
        <v>2</v>
      </c>
      <c r="B13" s="181" t="s">
        <v>91</v>
      </c>
      <c r="C13" s="181">
        <v>43</v>
      </c>
      <c r="D13" s="199"/>
      <c r="E13" s="199" t="s">
        <v>10</v>
      </c>
      <c r="F13" s="183" t="s">
        <v>6</v>
      </c>
      <c r="G13" s="183" t="s">
        <v>70</v>
      </c>
      <c r="H13" s="183"/>
      <c r="I13" s="183"/>
      <c r="J13" s="183"/>
      <c r="K13" s="183" t="s">
        <v>69</v>
      </c>
      <c r="L13" s="183"/>
      <c r="M13" s="192"/>
      <c r="N13" s="183"/>
      <c r="O13" s="195"/>
      <c r="P13" s="113" t="s">
        <v>809</v>
      </c>
      <c r="Q13" s="184">
        <v>98600</v>
      </c>
      <c r="R13" s="184">
        <v>2000</v>
      </c>
      <c r="S13" s="184">
        <v>100600</v>
      </c>
      <c r="T13" s="185"/>
      <c r="U13" s="185"/>
      <c r="V13" s="185"/>
      <c r="W13" s="185"/>
      <c r="X13" s="185"/>
      <c r="Y13" s="185">
        <v>20000</v>
      </c>
      <c r="Z13" s="185">
        <v>5000</v>
      </c>
      <c r="AA13" s="185"/>
      <c r="AB13" s="185"/>
      <c r="AC13" s="185"/>
      <c r="AD13" s="185"/>
      <c r="AE13" s="185"/>
      <c r="AF13" s="185"/>
      <c r="AG13" s="185"/>
      <c r="AH13" s="185"/>
      <c r="AI13" s="185">
        <v>0</v>
      </c>
      <c r="AJ13" s="185"/>
      <c r="AK13" s="185"/>
      <c r="AL13" s="185">
        <v>0</v>
      </c>
      <c r="AM13" s="185">
        <v>4500</v>
      </c>
      <c r="AN13" s="185"/>
      <c r="AO13" s="185"/>
      <c r="AP13" s="185">
        <v>0</v>
      </c>
      <c r="AQ13" s="185">
        <v>0</v>
      </c>
      <c r="AR13" s="185">
        <v>0</v>
      </c>
      <c r="AS13" s="185">
        <v>0</v>
      </c>
      <c r="AT13" s="185">
        <v>5000</v>
      </c>
      <c r="AU13" s="185">
        <v>2600</v>
      </c>
      <c r="AV13" s="185">
        <v>0</v>
      </c>
      <c r="AW13" s="185">
        <v>3000</v>
      </c>
      <c r="AX13" s="185">
        <v>15000</v>
      </c>
      <c r="AY13" s="185">
        <v>6000</v>
      </c>
      <c r="AZ13" s="185">
        <v>4000</v>
      </c>
      <c r="BA13" s="185">
        <v>10000</v>
      </c>
      <c r="BB13" s="185"/>
      <c r="BC13" s="185">
        <v>3000</v>
      </c>
      <c r="BD13" s="185">
        <v>7000</v>
      </c>
      <c r="BE13" s="185">
        <v>10000</v>
      </c>
      <c r="BF13" s="185">
        <v>5000</v>
      </c>
      <c r="BG13" s="185">
        <v>0</v>
      </c>
      <c r="BH13" s="185">
        <v>0</v>
      </c>
      <c r="BI13" s="185">
        <v>5000</v>
      </c>
      <c r="BJ13" s="185">
        <v>7000</v>
      </c>
      <c r="BK13" s="185">
        <v>4500</v>
      </c>
      <c r="BL13" s="185">
        <v>0</v>
      </c>
      <c r="BM13" s="185">
        <v>4500</v>
      </c>
      <c r="BN13" s="185"/>
      <c r="BO13" s="185">
        <v>0</v>
      </c>
      <c r="BP13" s="185">
        <v>0</v>
      </c>
      <c r="BQ13" s="185">
        <v>0</v>
      </c>
      <c r="BR13" s="185">
        <v>1000</v>
      </c>
      <c r="BS13" s="185">
        <v>1000</v>
      </c>
      <c r="BT13" s="185">
        <v>0</v>
      </c>
      <c r="BU13" s="185">
        <v>0</v>
      </c>
      <c r="BV13" s="185"/>
      <c r="BW13" s="185"/>
      <c r="BX13" s="186">
        <v>98600</v>
      </c>
      <c r="BY13" s="185"/>
      <c r="BZ13" s="185">
        <v>0</v>
      </c>
      <c r="CA13" s="185"/>
      <c r="CB13" s="185">
        <v>0</v>
      </c>
      <c r="CC13" s="185"/>
      <c r="CD13" s="185">
        <v>0</v>
      </c>
      <c r="CE13" s="185"/>
      <c r="CF13" s="185"/>
      <c r="CG13" s="185">
        <v>0</v>
      </c>
      <c r="CH13" s="185"/>
      <c r="CI13" s="185">
        <v>2000</v>
      </c>
      <c r="CJ13" s="185">
        <v>0</v>
      </c>
      <c r="CK13" s="185">
        <v>0</v>
      </c>
      <c r="CL13" s="185"/>
      <c r="CM13" s="185">
        <v>0</v>
      </c>
      <c r="CN13" s="185">
        <v>0</v>
      </c>
      <c r="CO13" s="185"/>
      <c r="CP13" s="185"/>
      <c r="CQ13" s="185">
        <v>0</v>
      </c>
      <c r="CR13" s="185"/>
      <c r="CS13" s="185">
        <v>0</v>
      </c>
      <c r="CT13" s="186">
        <v>2000</v>
      </c>
      <c r="CU13" s="186">
        <v>100600</v>
      </c>
    </row>
    <row r="14" spans="1:99" s="122" customFormat="1" ht="47.25" customHeight="1">
      <c r="A14" s="181">
        <v>3</v>
      </c>
      <c r="B14" s="181" t="s">
        <v>94</v>
      </c>
      <c r="C14" s="181">
        <v>43</v>
      </c>
      <c r="D14" s="199"/>
      <c r="E14" s="199" t="s">
        <v>10</v>
      </c>
      <c r="F14" s="183" t="s">
        <v>11</v>
      </c>
      <c r="G14" s="183" t="s">
        <v>70</v>
      </c>
      <c r="H14" s="183"/>
      <c r="I14" s="183"/>
      <c r="J14" s="183"/>
      <c r="K14" s="183" t="s">
        <v>69</v>
      </c>
      <c r="L14" s="183"/>
      <c r="M14" s="192"/>
      <c r="N14" s="183"/>
      <c r="O14" s="195"/>
      <c r="P14" s="113" t="s">
        <v>809</v>
      </c>
      <c r="Q14" s="184">
        <v>20400</v>
      </c>
      <c r="R14" s="184"/>
      <c r="S14" s="184">
        <v>20400</v>
      </c>
      <c r="T14" s="185"/>
      <c r="U14" s="185"/>
      <c r="V14" s="185"/>
      <c r="W14" s="185"/>
      <c r="X14" s="185"/>
      <c r="Y14" s="185"/>
      <c r="Z14" s="185">
        <v>2400</v>
      </c>
      <c r="AA14" s="185"/>
      <c r="AB14" s="185"/>
      <c r="AC14" s="185"/>
      <c r="AD14" s="185"/>
      <c r="AE14" s="185"/>
      <c r="AF14" s="185"/>
      <c r="AG14" s="185"/>
      <c r="AH14" s="185"/>
      <c r="AI14" s="185">
        <v>0</v>
      </c>
      <c r="AJ14" s="185"/>
      <c r="AK14" s="185"/>
      <c r="AL14" s="185">
        <v>0</v>
      </c>
      <c r="AM14" s="185">
        <v>0</v>
      </c>
      <c r="AN14" s="185"/>
      <c r="AO14" s="185"/>
      <c r="AP14" s="185">
        <v>0</v>
      </c>
      <c r="AQ14" s="185">
        <v>0</v>
      </c>
      <c r="AR14" s="185">
        <v>0</v>
      </c>
      <c r="AS14" s="185">
        <v>0</v>
      </c>
      <c r="AT14" s="185">
        <v>0</v>
      </c>
      <c r="AU14" s="185">
        <v>0</v>
      </c>
      <c r="AV14" s="185">
        <v>10000</v>
      </c>
      <c r="AW14" s="185">
        <v>1000</v>
      </c>
      <c r="AX14" s="185">
        <v>0</v>
      </c>
      <c r="AY14" s="185"/>
      <c r="AZ14" s="185"/>
      <c r="BA14" s="185">
        <v>0</v>
      </c>
      <c r="BB14" s="185"/>
      <c r="BC14" s="185"/>
      <c r="BD14" s="185"/>
      <c r="BE14" s="185">
        <v>0</v>
      </c>
      <c r="BF14" s="185">
        <v>0</v>
      </c>
      <c r="BG14" s="185">
        <v>0</v>
      </c>
      <c r="BH14" s="185">
        <v>0</v>
      </c>
      <c r="BI14" s="185">
        <v>0</v>
      </c>
      <c r="BJ14" s="185">
        <v>5000</v>
      </c>
      <c r="BK14" s="185">
        <v>0</v>
      </c>
      <c r="BL14" s="185">
        <v>0</v>
      </c>
      <c r="BM14" s="185">
        <v>0</v>
      </c>
      <c r="BN14" s="185">
        <v>2000</v>
      </c>
      <c r="BO14" s="185">
        <v>0</v>
      </c>
      <c r="BP14" s="185">
        <v>0</v>
      </c>
      <c r="BQ14" s="185">
        <v>0</v>
      </c>
      <c r="BR14" s="185"/>
      <c r="BS14" s="185">
        <v>0</v>
      </c>
      <c r="BT14" s="185">
        <v>0</v>
      </c>
      <c r="BU14" s="185">
        <v>0</v>
      </c>
      <c r="BV14" s="185"/>
      <c r="BW14" s="185"/>
      <c r="BX14" s="186">
        <v>20400</v>
      </c>
      <c r="BY14" s="185"/>
      <c r="BZ14" s="185">
        <v>0</v>
      </c>
      <c r="CA14" s="185"/>
      <c r="CB14" s="185"/>
      <c r="CC14" s="185"/>
      <c r="CD14" s="185"/>
      <c r="CE14" s="185"/>
      <c r="CF14" s="185"/>
      <c r="CG14" s="185"/>
      <c r="CH14" s="185"/>
      <c r="CI14" s="185"/>
      <c r="CJ14" s="185"/>
      <c r="CK14" s="185"/>
      <c r="CL14" s="185"/>
      <c r="CM14" s="185"/>
      <c r="CN14" s="185"/>
      <c r="CO14" s="185"/>
      <c r="CP14" s="185"/>
      <c r="CQ14" s="185"/>
      <c r="CR14" s="185"/>
      <c r="CS14" s="185"/>
      <c r="CT14" s="186">
        <v>0</v>
      </c>
      <c r="CU14" s="186">
        <v>20400</v>
      </c>
    </row>
    <row r="15" spans="1:99" s="122" customFormat="1" ht="47.25" customHeight="1">
      <c r="A15" s="181">
        <v>4</v>
      </c>
      <c r="B15" s="181" t="s">
        <v>202</v>
      </c>
      <c r="C15" s="187">
        <v>50</v>
      </c>
      <c r="D15" s="199"/>
      <c r="E15" s="199" t="s">
        <v>76</v>
      </c>
      <c r="F15" s="183" t="s">
        <v>97</v>
      </c>
      <c r="G15" s="183" t="s">
        <v>95</v>
      </c>
      <c r="H15" s="183"/>
      <c r="I15" s="183"/>
      <c r="J15" s="183"/>
      <c r="K15" s="183" t="s">
        <v>7</v>
      </c>
      <c r="L15" s="183"/>
      <c r="M15" s="192"/>
      <c r="N15" s="183"/>
      <c r="O15" s="195"/>
      <c r="P15" s="113" t="s">
        <v>809</v>
      </c>
      <c r="Q15" s="184">
        <v>28300</v>
      </c>
      <c r="R15" s="184"/>
      <c r="S15" s="184">
        <v>28300</v>
      </c>
      <c r="T15" s="185">
        <v>5000</v>
      </c>
      <c r="U15" s="185"/>
      <c r="V15" s="185"/>
      <c r="W15" s="185"/>
      <c r="X15" s="185"/>
      <c r="Y15" s="185"/>
      <c r="Z15" s="185">
        <v>8000</v>
      </c>
      <c r="AA15" s="185"/>
      <c r="AB15" s="185"/>
      <c r="AC15" s="185"/>
      <c r="AD15" s="185"/>
      <c r="AE15" s="185">
        <v>5000</v>
      </c>
      <c r="AF15" s="185"/>
      <c r="AG15" s="185"/>
      <c r="AH15" s="185">
        <v>3000</v>
      </c>
      <c r="AI15" s="185">
        <v>3000</v>
      </c>
      <c r="AJ15" s="185"/>
      <c r="AK15" s="185">
        <v>2000</v>
      </c>
      <c r="AL15" s="185">
        <v>2000</v>
      </c>
      <c r="AM15" s="185">
        <v>0</v>
      </c>
      <c r="AN15" s="185"/>
      <c r="AO15" s="185"/>
      <c r="AP15" s="185">
        <v>0</v>
      </c>
      <c r="AQ15" s="185">
        <v>0</v>
      </c>
      <c r="AR15" s="185">
        <v>0</v>
      </c>
      <c r="AS15" s="185">
        <v>0</v>
      </c>
      <c r="AT15" s="185">
        <v>0</v>
      </c>
      <c r="AU15" s="185">
        <v>0</v>
      </c>
      <c r="AV15" s="185">
        <v>1000</v>
      </c>
      <c r="AW15" s="185">
        <v>0</v>
      </c>
      <c r="AX15" s="185">
        <v>0</v>
      </c>
      <c r="AY15" s="185"/>
      <c r="AZ15" s="185">
        <v>1000</v>
      </c>
      <c r="BA15" s="185">
        <v>1000</v>
      </c>
      <c r="BB15" s="185"/>
      <c r="BC15" s="185"/>
      <c r="BD15" s="185"/>
      <c r="BE15" s="185">
        <v>0</v>
      </c>
      <c r="BF15" s="185">
        <v>0</v>
      </c>
      <c r="BG15" s="185">
        <v>0</v>
      </c>
      <c r="BH15" s="185">
        <v>0</v>
      </c>
      <c r="BI15" s="185">
        <v>0</v>
      </c>
      <c r="BJ15" s="185">
        <v>0</v>
      </c>
      <c r="BK15" s="185">
        <v>0</v>
      </c>
      <c r="BL15" s="185">
        <v>0</v>
      </c>
      <c r="BM15" s="185">
        <v>0</v>
      </c>
      <c r="BN15" s="185">
        <v>2000</v>
      </c>
      <c r="BO15" s="185">
        <v>0</v>
      </c>
      <c r="BP15" s="185">
        <v>0</v>
      </c>
      <c r="BQ15" s="185">
        <v>0</v>
      </c>
      <c r="BR15" s="185">
        <v>1000</v>
      </c>
      <c r="BS15" s="185">
        <v>300</v>
      </c>
      <c r="BT15" s="185">
        <v>0</v>
      </c>
      <c r="BU15" s="185">
        <v>0</v>
      </c>
      <c r="BV15" s="185"/>
      <c r="BW15" s="185"/>
      <c r="BX15" s="186">
        <v>28300</v>
      </c>
      <c r="BY15" s="185"/>
      <c r="BZ15" s="185">
        <v>0</v>
      </c>
      <c r="CA15" s="185"/>
      <c r="CB15" s="185"/>
      <c r="CC15" s="185"/>
      <c r="CD15" s="185"/>
      <c r="CE15" s="185"/>
      <c r="CF15" s="185"/>
      <c r="CG15" s="185"/>
      <c r="CH15" s="185"/>
      <c r="CI15" s="185"/>
      <c r="CJ15" s="185"/>
      <c r="CK15" s="185"/>
      <c r="CL15" s="185"/>
      <c r="CM15" s="185"/>
      <c r="CN15" s="185"/>
      <c r="CO15" s="185"/>
      <c r="CP15" s="185"/>
      <c r="CQ15" s="185"/>
      <c r="CR15" s="185"/>
      <c r="CS15" s="185"/>
      <c r="CT15" s="186">
        <v>0</v>
      </c>
      <c r="CU15" s="186">
        <v>28300</v>
      </c>
    </row>
    <row r="16" spans="1:99" s="9" customFormat="1" ht="47.25" customHeight="1">
      <c r="A16" s="6"/>
      <c r="B16" s="6"/>
      <c r="C16" s="16"/>
      <c r="D16" s="198" t="s">
        <v>206</v>
      </c>
      <c r="E16" s="200"/>
      <c r="F16" s="107"/>
      <c r="G16" s="107"/>
      <c r="H16" s="107"/>
      <c r="I16" s="107"/>
      <c r="J16" s="107"/>
      <c r="K16" s="107"/>
      <c r="L16" s="107"/>
      <c r="M16" s="193"/>
      <c r="N16" s="107"/>
      <c r="O16" s="196"/>
      <c r="P16" s="100"/>
      <c r="Q16" s="8"/>
      <c r="R16" s="8"/>
      <c r="S16" s="8"/>
      <c r="T16" s="11"/>
      <c r="U16" s="11"/>
      <c r="V16" s="11"/>
      <c r="W16" s="11"/>
      <c r="X16" s="11"/>
      <c r="Y16" s="11"/>
      <c r="Z16" s="11"/>
      <c r="AA16" s="11"/>
      <c r="AB16" s="11"/>
      <c r="AC16" s="11"/>
      <c r="AD16" s="11"/>
      <c r="AE16" s="11"/>
      <c r="AF16" s="11"/>
      <c r="AG16" s="11"/>
      <c r="AH16" s="11"/>
      <c r="AI16" s="11"/>
      <c r="AJ16" s="11"/>
      <c r="AK16" s="11"/>
      <c r="AL16" s="11"/>
      <c r="AM16" s="11"/>
      <c r="AN16" s="11"/>
      <c r="AO16" s="11"/>
      <c r="AP16" s="11"/>
      <c r="AQ16" s="11"/>
      <c r="AR16" s="11"/>
      <c r="AS16" s="11"/>
      <c r="AT16" s="11"/>
      <c r="AU16" s="11"/>
      <c r="AV16" s="11"/>
      <c r="AW16" s="11"/>
      <c r="AX16" s="11"/>
      <c r="AY16" s="11"/>
      <c r="AZ16" s="11"/>
      <c r="BA16" s="11"/>
      <c r="BB16" s="11"/>
      <c r="BC16" s="11"/>
      <c r="BD16" s="11"/>
      <c r="BE16" s="11"/>
      <c r="BF16" s="11"/>
      <c r="BG16" s="11"/>
      <c r="BH16" s="11"/>
      <c r="BI16" s="11"/>
      <c r="BJ16" s="11"/>
      <c r="BK16" s="11"/>
      <c r="BL16" s="11"/>
      <c r="BM16" s="11"/>
      <c r="BN16" s="11"/>
      <c r="BO16" s="11"/>
      <c r="BP16" s="11"/>
      <c r="BQ16" s="11"/>
      <c r="BR16" s="11"/>
      <c r="BS16" s="11"/>
      <c r="BT16" s="11"/>
      <c r="BU16" s="11"/>
      <c r="BV16" s="11"/>
      <c r="BW16" s="11"/>
      <c r="BX16" s="13"/>
      <c r="BY16" s="11"/>
      <c r="BZ16" s="11"/>
      <c r="CA16" s="11"/>
      <c r="CB16" s="11"/>
      <c r="CC16" s="11"/>
      <c r="CD16" s="11"/>
      <c r="CE16" s="11"/>
      <c r="CF16" s="11"/>
      <c r="CG16" s="11"/>
      <c r="CH16" s="11"/>
      <c r="CI16" s="11"/>
      <c r="CJ16" s="11"/>
      <c r="CK16" s="11"/>
      <c r="CL16" s="11"/>
      <c r="CM16" s="11"/>
      <c r="CN16" s="11"/>
      <c r="CO16" s="11"/>
      <c r="CP16" s="11"/>
      <c r="CQ16" s="11"/>
      <c r="CR16" s="11"/>
      <c r="CS16" s="11"/>
      <c r="CT16" s="13"/>
      <c r="CU16" s="13"/>
    </row>
    <row r="17" spans="1:99" s="122" customFormat="1" ht="47.25" customHeight="1">
      <c r="A17" s="181">
        <v>5</v>
      </c>
      <c r="B17" s="181" t="s">
        <v>203</v>
      </c>
      <c r="C17" s="187">
        <v>101</v>
      </c>
      <c r="D17" s="199"/>
      <c r="E17" s="199" t="s">
        <v>50</v>
      </c>
      <c r="F17" s="183" t="s">
        <v>207</v>
      </c>
      <c r="G17" s="183" t="s">
        <v>70</v>
      </c>
      <c r="H17" s="183"/>
      <c r="I17" s="183"/>
      <c r="J17" s="183"/>
      <c r="K17" s="183" t="s">
        <v>69</v>
      </c>
      <c r="L17" s="183"/>
      <c r="M17" s="192"/>
      <c r="N17" s="183"/>
      <c r="O17" s="195"/>
      <c r="P17" s="113" t="s">
        <v>809</v>
      </c>
      <c r="Q17" s="184">
        <v>55900</v>
      </c>
      <c r="R17" s="184"/>
      <c r="S17" s="184">
        <v>55900</v>
      </c>
      <c r="T17" s="185">
        <v>15000</v>
      </c>
      <c r="U17" s="185"/>
      <c r="V17" s="185"/>
      <c r="W17" s="185"/>
      <c r="X17" s="185"/>
      <c r="Y17" s="185">
        <v>3000</v>
      </c>
      <c r="Z17" s="185"/>
      <c r="AA17" s="185"/>
      <c r="AB17" s="185"/>
      <c r="AC17" s="185"/>
      <c r="AD17" s="185"/>
      <c r="AE17" s="185"/>
      <c r="AF17" s="185"/>
      <c r="AG17" s="185"/>
      <c r="AH17" s="185"/>
      <c r="AI17" s="185">
        <v>0</v>
      </c>
      <c r="AJ17" s="185"/>
      <c r="AK17" s="185"/>
      <c r="AL17" s="185">
        <v>0</v>
      </c>
      <c r="AM17" s="185">
        <v>0</v>
      </c>
      <c r="AN17" s="185"/>
      <c r="AO17" s="185"/>
      <c r="AP17" s="185">
        <v>0</v>
      </c>
      <c r="AQ17" s="185">
        <v>0</v>
      </c>
      <c r="AR17" s="185">
        <v>0</v>
      </c>
      <c r="AS17" s="185">
        <v>0</v>
      </c>
      <c r="AT17" s="185">
        <v>0</v>
      </c>
      <c r="AU17" s="185">
        <v>2900</v>
      </c>
      <c r="AV17" s="185">
        <v>0</v>
      </c>
      <c r="AW17" s="185">
        <v>0</v>
      </c>
      <c r="AX17" s="185">
        <v>0</v>
      </c>
      <c r="AY17" s="185"/>
      <c r="AZ17" s="185"/>
      <c r="BA17" s="185">
        <v>0</v>
      </c>
      <c r="BB17" s="185"/>
      <c r="BC17" s="185"/>
      <c r="BD17" s="185"/>
      <c r="BE17" s="185">
        <v>0</v>
      </c>
      <c r="BF17" s="185">
        <v>0</v>
      </c>
      <c r="BG17" s="185">
        <v>0</v>
      </c>
      <c r="BH17" s="185">
        <v>10000</v>
      </c>
      <c r="BI17" s="185">
        <v>10000</v>
      </c>
      <c r="BJ17" s="185">
        <v>0</v>
      </c>
      <c r="BK17" s="185">
        <v>0</v>
      </c>
      <c r="BL17" s="185">
        <v>9000</v>
      </c>
      <c r="BM17" s="185">
        <v>9000</v>
      </c>
      <c r="BN17" s="185"/>
      <c r="BO17" s="185">
        <v>0</v>
      </c>
      <c r="BP17" s="185">
        <v>0</v>
      </c>
      <c r="BQ17" s="185">
        <v>6000</v>
      </c>
      <c r="BR17" s="185"/>
      <c r="BS17" s="185">
        <v>0</v>
      </c>
      <c r="BT17" s="185">
        <v>0</v>
      </c>
      <c r="BU17" s="185">
        <v>0</v>
      </c>
      <c r="BV17" s="185"/>
      <c r="BW17" s="185"/>
      <c r="BX17" s="186">
        <v>55900</v>
      </c>
      <c r="BY17" s="185"/>
      <c r="BZ17" s="185">
        <v>0</v>
      </c>
      <c r="CA17" s="185"/>
      <c r="CB17" s="185"/>
      <c r="CC17" s="185"/>
      <c r="CD17" s="185"/>
      <c r="CE17" s="185"/>
      <c r="CF17" s="185"/>
      <c r="CG17" s="185"/>
      <c r="CH17" s="185"/>
      <c r="CI17" s="185"/>
      <c r="CJ17" s="185"/>
      <c r="CK17" s="185"/>
      <c r="CL17" s="185"/>
      <c r="CM17" s="185"/>
      <c r="CN17" s="185"/>
      <c r="CO17" s="185"/>
      <c r="CP17" s="185"/>
      <c r="CQ17" s="185"/>
      <c r="CR17" s="185"/>
      <c r="CS17" s="185"/>
      <c r="CT17" s="186">
        <v>0</v>
      </c>
      <c r="CU17" s="186">
        <v>55900</v>
      </c>
    </row>
    <row r="18" spans="1:99" ht="47.25" customHeight="1">
      <c r="A18" s="6"/>
      <c r="B18" s="6"/>
      <c r="C18" s="14"/>
      <c r="D18" s="198" t="s">
        <v>210</v>
      </c>
      <c r="E18" s="200"/>
      <c r="F18" s="107"/>
      <c r="G18" s="107"/>
      <c r="H18" s="107"/>
      <c r="I18" s="107"/>
      <c r="J18" s="107"/>
      <c r="K18" s="107"/>
      <c r="L18" s="107"/>
      <c r="M18" s="193"/>
      <c r="N18" s="107"/>
      <c r="O18" s="196"/>
      <c r="P18" s="91"/>
      <c r="Q18" s="8"/>
      <c r="R18" s="8"/>
      <c r="S18" s="8"/>
      <c r="T18" s="11"/>
      <c r="U18" s="11"/>
      <c r="V18" s="11"/>
      <c r="W18" s="11"/>
      <c r="X18" s="11"/>
      <c r="Y18" s="11"/>
      <c r="Z18" s="11"/>
      <c r="AA18" s="11"/>
      <c r="AB18" s="11"/>
      <c r="AC18" s="11"/>
      <c r="AD18" s="11"/>
      <c r="AE18" s="11"/>
      <c r="AF18" s="11"/>
      <c r="AG18" s="11"/>
      <c r="AH18" s="11"/>
      <c r="AI18" s="11"/>
      <c r="AJ18" s="11"/>
      <c r="AK18" s="11"/>
      <c r="AL18" s="11"/>
      <c r="AM18" s="11"/>
      <c r="AN18" s="11"/>
      <c r="AO18" s="11"/>
      <c r="AP18" s="11"/>
      <c r="AQ18" s="11"/>
      <c r="AR18" s="11"/>
      <c r="AS18" s="11"/>
      <c r="AT18" s="11"/>
      <c r="AU18" s="11"/>
      <c r="AV18" s="11"/>
      <c r="AW18" s="11"/>
      <c r="AX18" s="11"/>
      <c r="AY18" s="11"/>
      <c r="AZ18" s="11"/>
      <c r="BA18" s="11"/>
      <c r="BB18" s="11"/>
      <c r="BC18" s="11"/>
      <c r="BD18" s="11"/>
      <c r="BE18" s="11"/>
      <c r="BF18" s="11"/>
      <c r="BG18" s="11"/>
      <c r="BH18" s="11"/>
      <c r="BI18" s="11"/>
      <c r="BJ18" s="11"/>
      <c r="BK18" s="11"/>
      <c r="BL18" s="11"/>
      <c r="BM18" s="11"/>
      <c r="BN18" s="11"/>
      <c r="BO18" s="11"/>
      <c r="BP18" s="11"/>
      <c r="BQ18" s="11"/>
      <c r="BR18" s="11"/>
      <c r="BS18" s="11"/>
      <c r="BT18" s="11"/>
      <c r="BU18" s="11"/>
      <c r="BV18" s="11"/>
      <c r="BW18" s="11"/>
      <c r="BX18" s="13"/>
      <c r="BY18" s="11"/>
      <c r="BZ18" s="11"/>
      <c r="CA18" s="11"/>
      <c r="CB18" s="11"/>
      <c r="CC18" s="11"/>
      <c r="CD18" s="11"/>
      <c r="CE18" s="11"/>
      <c r="CF18" s="11"/>
      <c r="CG18" s="11"/>
      <c r="CH18" s="11"/>
      <c r="CI18" s="11"/>
      <c r="CJ18" s="11"/>
      <c r="CK18" s="11"/>
      <c r="CL18" s="11"/>
      <c r="CM18" s="11"/>
      <c r="CN18" s="11"/>
      <c r="CO18" s="11"/>
      <c r="CP18" s="11"/>
      <c r="CQ18" s="11"/>
      <c r="CR18" s="11"/>
      <c r="CS18" s="11"/>
      <c r="CT18" s="13"/>
      <c r="CU18" s="13"/>
    </row>
    <row r="19" spans="1:99" ht="47.25" customHeight="1">
      <c r="A19" s="6"/>
      <c r="B19" s="6"/>
      <c r="C19" s="14"/>
      <c r="D19" s="198" t="s">
        <v>211</v>
      </c>
      <c r="E19" s="200"/>
      <c r="F19" s="107"/>
      <c r="G19" s="107"/>
      <c r="H19" s="107"/>
      <c r="I19" s="107"/>
      <c r="J19" s="107"/>
      <c r="K19" s="107"/>
      <c r="L19" s="107"/>
      <c r="M19" s="193"/>
      <c r="N19" s="107"/>
      <c r="O19" s="196"/>
      <c r="P19" s="91"/>
      <c r="Q19" s="8"/>
      <c r="R19" s="8"/>
      <c r="S19" s="8"/>
      <c r="T19" s="11"/>
      <c r="U19" s="11"/>
      <c r="V19" s="11"/>
      <c r="W19" s="11"/>
      <c r="X19" s="11"/>
      <c r="Y19" s="11"/>
      <c r="Z19" s="11"/>
      <c r="AA19" s="11"/>
      <c r="AB19" s="11"/>
      <c r="AC19" s="11"/>
      <c r="AD19" s="11"/>
      <c r="AE19" s="11"/>
      <c r="AF19" s="11"/>
      <c r="AG19" s="11"/>
      <c r="AH19" s="11"/>
      <c r="AI19" s="11"/>
      <c r="AJ19" s="11"/>
      <c r="AK19" s="11"/>
      <c r="AL19" s="11"/>
      <c r="AM19" s="11"/>
      <c r="AN19" s="11"/>
      <c r="AO19" s="11"/>
      <c r="AP19" s="11"/>
      <c r="AQ19" s="11"/>
      <c r="AR19" s="11"/>
      <c r="AS19" s="11"/>
      <c r="AT19" s="11"/>
      <c r="AU19" s="11"/>
      <c r="AV19" s="11"/>
      <c r="AW19" s="11"/>
      <c r="AX19" s="11"/>
      <c r="AY19" s="11"/>
      <c r="AZ19" s="11"/>
      <c r="BA19" s="11"/>
      <c r="BB19" s="11"/>
      <c r="BC19" s="11"/>
      <c r="BD19" s="11"/>
      <c r="BE19" s="11"/>
      <c r="BF19" s="11"/>
      <c r="BG19" s="11"/>
      <c r="BH19" s="11"/>
      <c r="BI19" s="11"/>
      <c r="BJ19" s="11"/>
      <c r="BK19" s="11"/>
      <c r="BL19" s="11"/>
      <c r="BM19" s="11"/>
      <c r="BN19" s="11"/>
      <c r="BO19" s="11"/>
      <c r="BP19" s="11"/>
      <c r="BQ19" s="11"/>
      <c r="BR19" s="11"/>
      <c r="BS19" s="11"/>
      <c r="BT19" s="11"/>
      <c r="BU19" s="11"/>
      <c r="BV19" s="11"/>
      <c r="BW19" s="11"/>
      <c r="BX19" s="13"/>
      <c r="BY19" s="11"/>
      <c r="BZ19" s="11"/>
      <c r="CA19" s="11"/>
      <c r="CB19" s="11"/>
      <c r="CC19" s="11"/>
      <c r="CD19" s="11"/>
      <c r="CE19" s="11"/>
      <c r="CF19" s="11"/>
      <c r="CG19" s="11"/>
      <c r="CH19" s="11"/>
      <c r="CI19" s="11"/>
      <c r="CJ19" s="11"/>
      <c r="CK19" s="11"/>
      <c r="CL19" s="11"/>
      <c r="CM19" s="11"/>
      <c r="CN19" s="11"/>
      <c r="CO19" s="11"/>
      <c r="CP19" s="11"/>
      <c r="CQ19" s="11"/>
      <c r="CR19" s="11"/>
      <c r="CS19" s="11"/>
      <c r="CT19" s="13"/>
      <c r="CU19" s="13"/>
    </row>
    <row r="20" spans="1:99" ht="47.25" customHeight="1">
      <c r="A20" s="6"/>
      <c r="B20" s="6"/>
      <c r="C20" s="14"/>
      <c r="D20" s="198" t="s">
        <v>212</v>
      </c>
      <c r="E20" s="200"/>
      <c r="F20" s="107"/>
      <c r="G20" s="107"/>
      <c r="H20" s="107"/>
      <c r="I20" s="107"/>
      <c r="J20" s="107"/>
      <c r="K20" s="107"/>
      <c r="L20" s="107"/>
      <c r="M20" s="193"/>
      <c r="N20" s="107"/>
      <c r="O20" s="196"/>
      <c r="P20" s="91"/>
      <c r="Q20" s="8"/>
      <c r="R20" s="8"/>
      <c r="S20" s="8"/>
      <c r="T20" s="11"/>
      <c r="U20" s="11"/>
      <c r="V20" s="11"/>
      <c r="W20" s="11"/>
      <c r="X20" s="11"/>
      <c r="Y20" s="11"/>
      <c r="Z20" s="11"/>
      <c r="AA20" s="11"/>
      <c r="AB20" s="11"/>
      <c r="AC20" s="11"/>
      <c r="AD20" s="11"/>
      <c r="AE20" s="11"/>
      <c r="AF20" s="11"/>
      <c r="AG20" s="11"/>
      <c r="AH20" s="11"/>
      <c r="AI20" s="11"/>
      <c r="AJ20" s="11"/>
      <c r="AK20" s="11"/>
      <c r="AL20" s="11"/>
      <c r="AM20" s="11"/>
      <c r="AN20" s="11"/>
      <c r="AO20" s="11"/>
      <c r="AP20" s="11"/>
      <c r="AQ20" s="11"/>
      <c r="AR20" s="11"/>
      <c r="AS20" s="11"/>
      <c r="AT20" s="11"/>
      <c r="AU20" s="11"/>
      <c r="AV20" s="11"/>
      <c r="AW20" s="11"/>
      <c r="AX20" s="11"/>
      <c r="AY20" s="11"/>
      <c r="AZ20" s="11"/>
      <c r="BA20" s="11"/>
      <c r="BB20" s="11"/>
      <c r="BC20" s="11"/>
      <c r="BD20" s="11"/>
      <c r="BE20" s="11"/>
      <c r="BF20" s="11"/>
      <c r="BG20" s="11"/>
      <c r="BH20" s="11"/>
      <c r="BI20" s="11"/>
      <c r="BJ20" s="11"/>
      <c r="BK20" s="11"/>
      <c r="BL20" s="11"/>
      <c r="BM20" s="11"/>
      <c r="BN20" s="11"/>
      <c r="BO20" s="11"/>
      <c r="BP20" s="11"/>
      <c r="BQ20" s="11"/>
      <c r="BR20" s="11"/>
      <c r="BS20" s="11"/>
      <c r="BT20" s="11"/>
      <c r="BU20" s="11"/>
      <c r="BV20" s="11"/>
      <c r="BW20" s="11"/>
      <c r="BX20" s="13"/>
      <c r="BY20" s="11"/>
      <c r="BZ20" s="11"/>
      <c r="CA20" s="11"/>
      <c r="CB20" s="11"/>
      <c r="CC20" s="11"/>
      <c r="CD20" s="11"/>
      <c r="CE20" s="11"/>
      <c r="CF20" s="11"/>
      <c r="CG20" s="11"/>
      <c r="CH20" s="11"/>
      <c r="CI20" s="11"/>
      <c r="CJ20" s="11"/>
      <c r="CK20" s="11"/>
      <c r="CL20" s="11"/>
      <c r="CM20" s="11"/>
      <c r="CN20" s="11"/>
      <c r="CO20" s="11"/>
      <c r="CP20" s="11"/>
      <c r="CQ20" s="11"/>
      <c r="CR20" s="11"/>
      <c r="CS20" s="11"/>
      <c r="CT20" s="13"/>
      <c r="CU20" s="13"/>
    </row>
    <row r="21" spans="1:99" ht="47.25" customHeight="1">
      <c r="A21" s="6">
        <v>6</v>
      </c>
      <c r="B21" s="6" t="s">
        <v>127</v>
      </c>
      <c r="C21" s="16">
        <v>169</v>
      </c>
      <c r="D21" s="200" t="s">
        <v>1018</v>
      </c>
      <c r="E21" s="200" t="s">
        <v>1019</v>
      </c>
      <c r="F21" s="107" t="s">
        <v>128</v>
      </c>
      <c r="G21" s="107" t="s">
        <v>1020</v>
      </c>
      <c r="H21" s="107">
        <v>24</v>
      </c>
      <c r="I21" s="107" t="s">
        <v>1021</v>
      </c>
      <c r="J21" s="107" t="s">
        <v>1022</v>
      </c>
      <c r="K21" s="107" t="s">
        <v>7</v>
      </c>
      <c r="L21" s="107">
        <v>9000</v>
      </c>
      <c r="M21" s="193">
        <v>6783</v>
      </c>
      <c r="N21" s="107" t="s">
        <v>687</v>
      </c>
      <c r="O21" s="196">
        <v>41</v>
      </c>
      <c r="P21" s="100"/>
      <c r="Q21" s="8">
        <v>500000</v>
      </c>
      <c r="R21" s="8">
        <v>10000</v>
      </c>
      <c r="S21" s="8">
        <v>510000</v>
      </c>
      <c r="T21" s="11"/>
      <c r="U21" s="11"/>
      <c r="V21" s="11"/>
      <c r="W21" s="11"/>
      <c r="X21" s="11">
        <v>100000</v>
      </c>
      <c r="Y21" s="11"/>
      <c r="Z21" s="11">
        <v>25000</v>
      </c>
      <c r="AA21" s="11"/>
      <c r="AB21" s="11"/>
      <c r="AC21" s="11">
        <v>5000</v>
      </c>
      <c r="AD21" s="11">
        <v>20000</v>
      </c>
      <c r="AE21" s="11"/>
      <c r="AF21" s="11"/>
      <c r="AG21" s="11"/>
      <c r="AH21" s="11">
        <v>100000</v>
      </c>
      <c r="AI21" s="11">
        <v>100000</v>
      </c>
      <c r="AJ21" s="11"/>
      <c r="AK21" s="11"/>
      <c r="AL21" s="11">
        <v>0</v>
      </c>
      <c r="AM21" s="11">
        <v>17000</v>
      </c>
      <c r="AN21" s="11"/>
      <c r="AO21" s="11"/>
      <c r="AP21" s="11">
        <v>0</v>
      </c>
      <c r="AQ21" s="11">
        <v>20000</v>
      </c>
      <c r="AR21" s="11">
        <v>0</v>
      </c>
      <c r="AS21" s="11">
        <v>0</v>
      </c>
      <c r="AT21" s="11">
        <v>0</v>
      </c>
      <c r="AU21" s="11">
        <v>3000</v>
      </c>
      <c r="AV21" s="11">
        <v>0</v>
      </c>
      <c r="AW21" s="11">
        <v>0</v>
      </c>
      <c r="AX21" s="11">
        <v>10000</v>
      </c>
      <c r="AY21" s="11"/>
      <c r="AZ21" s="11">
        <v>10000</v>
      </c>
      <c r="BA21" s="11">
        <v>10000</v>
      </c>
      <c r="BB21" s="11"/>
      <c r="BC21" s="11"/>
      <c r="BD21" s="11"/>
      <c r="BE21" s="11">
        <v>0</v>
      </c>
      <c r="BF21" s="11">
        <v>0</v>
      </c>
      <c r="BG21" s="11">
        <v>0</v>
      </c>
      <c r="BH21" s="11">
        <v>0</v>
      </c>
      <c r="BI21" s="11">
        <v>0</v>
      </c>
      <c r="BJ21" s="11">
        <v>0</v>
      </c>
      <c r="BK21" s="11">
        <v>0</v>
      </c>
      <c r="BL21" s="11">
        <v>0</v>
      </c>
      <c r="BM21" s="11">
        <v>0</v>
      </c>
      <c r="BN21" s="11">
        <v>10000</v>
      </c>
      <c r="BO21" s="11">
        <v>20000</v>
      </c>
      <c r="BP21" s="11">
        <v>60000</v>
      </c>
      <c r="BQ21" s="11">
        <v>90000</v>
      </c>
      <c r="BR21" s="11">
        <v>10000</v>
      </c>
      <c r="BS21" s="11">
        <v>0</v>
      </c>
      <c r="BT21" s="11">
        <v>0</v>
      </c>
      <c r="BU21" s="11">
        <v>0</v>
      </c>
      <c r="BV21" s="11"/>
      <c r="BW21" s="11"/>
      <c r="BX21" s="13">
        <v>500000</v>
      </c>
      <c r="BY21" s="11"/>
      <c r="BZ21" s="11">
        <v>0</v>
      </c>
      <c r="CA21" s="11"/>
      <c r="CB21" s="11">
        <v>0</v>
      </c>
      <c r="CC21" s="11">
        <v>10000</v>
      </c>
      <c r="CD21" s="11">
        <v>0</v>
      </c>
      <c r="CE21" s="11"/>
      <c r="CF21" s="11"/>
      <c r="CG21" s="11">
        <v>0</v>
      </c>
      <c r="CH21" s="11"/>
      <c r="CI21" s="11"/>
      <c r="CJ21" s="11">
        <v>0</v>
      </c>
      <c r="CK21" s="11">
        <v>0</v>
      </c>
      <c r="CL21" s="11"/>
      <c r="CM21" s="11">
        <v>0</v>
      </c>
      <c r="CN21" s="11">
        <v>0</v>
      </c>
      <c r="CO21" s="11"/>
      <c r="CP21" s="11"/>
      <c r="CQ21" s="11">
        <v>0</v>
      </c>
      <c r="CR21" s="11"/>
      <c r="CS21" s="11">
        <v>0</v>
      </c>
      <c r="CT21" s="13">
        <v>10000</v>
      </c>
      <c r="CU21" s="13">
        <v>510000</v>
      </c>
    </row>
    <row r="22" spans="1:99" ht="47.25" customHeight="1">
      <c r="A22" s="6">
        <v>7</v>
      </c>
      <c r="B22" s="6" t="s">
        <v>120</v>
      </c>
      <c r="C22" s="14">
        <v>177</v>
      </c>
      <c r="D22" s="200" t="s">
        <v>1023</v>
      </c>
      <c r="E22" s="200" t="s">
        <v>1024</v>
      </c>
      <c r="F22" s="107" t="s">
        <v>14</v>
      </c>
      <c r="G22" s="107" t="s">
        <v>1025</v>
      </c>
      <c r="H22" s="107">
        <v>36</v>
      </c>
      <c r="I22" s="107" t="s">
        <v>1026</v>
      </c>
      <c r="J22" s="107" t="s">
        <v>1027</v>
      </c>
      <c r="K22" s="107" t="s">
        <v>7</v>
      </c>
      <c r="L22" s="107">
        <v>1240</v>
      </c>
      <c r="M22" s="193">
        <v>780</v>
      </c>
      <c r="N22" s="107" t="s">
        <v>1095</v>
      </c>
      <c r="O22" s="196">
        <v>31</v>
      </c>
      <c r="P22" s="91"/>
      <c r="Q22" s="8">
        <v>170000</v>
      </c>
      <c r="R22" s="8">
        <v>392000</v>
      </c>
      <c r="S22" s="8">
        <v>562000</v>
      </c>
      <c r="T22" s="11"/>
      <c r="U22" s="11"/>
      <c r="V22" s="11"/>
      <c r="W22" s="11"/>
      <c r="X22" s="11"/>
      <c r="Y22" s="11"/>
      <c r="Z22" s="11"/>
      <c r="AA22" s="11"/>
      <c r="AB22" s="11"/>
      <c r="AC22" s="11"/>
      <c r="AD22" s="11"/>
      <c r="AE22" s="11"/>
      <c r="AF22" s="11">
        <v>10000</v>
      </c>
      <c r="AG22" s="11"/>
      <c r="AH22" s="11"/>
      <c r="AI22" s="11">
        <v>0</v>
      </c>
      <c r="AJ22" s="11"/>
      <c r="AK22" s="11"/>
      <c r="AL22" s="11">
        <v>0</v>
      </c>
      <c r="AM22" s="11">
        <v>0</v>
      </c>
      <c r="AN22" s="11"/>
      <c r="AO22" s="11"/>
      <c r="AP22" s="11">
        <v>0</v>
      </c>
      <c r="AQ22" s="11">
        <v>100000</v>
      </c>
      <c r="AR22" s="11">
        <v>0</v>
      </c>
      <c r="AS22" s="11">
        <v>0</v>
      </c>
      <c r="AT22" s="11">
        <v>0</v>
      </c>
      <c r="AU22" s="11">
        <v>0</v>
      </c>
      <c r="AV22" s="11">
        <v>0</v>
      </c>
      <c r="AW22" s="11">
        <v>0</v>
      </c>
      <c r="AX22" s="11">
        <v>0</v>
      </c>
      <c r="AY22" s="11"/>
      <c r="AZ22" s="11"/>
      <c r="BA22" s="11">
        <v>0</v>
      </c>
      <c r="BB22" s="11"/>
      <c r="BC22" s="11"/>
      <c r="BD22" s="11"/>
      <c r="BE22" s="11">
        <v>0</v>
      </c>
      <c r="BF22" s="11">
        <v>0</v>
      </c>
      <c r="BG22" s="11">
        <v>0</v>
      </c>
      <c r="BH22" s="11">
        <v>60000</v>
      </c>
      <c r="BI22" s="11">
        <v>0</v>
      </c>
      <c r="BJ22" s="11">
        <v>0</v>
      </c>
      <c r="BK22" s="11">
        <v>0</v>
      </c>
      <c r="BL22" s="11">
        <v>0</v>
      </c>
      <c r="BM22" s="11">
        <v>0</v>
      </c>
      <c r="BN22" s="11"/>
      <c r="BO22" s="11">
        <v>0</v>
      </c>
      <c r="BP22" s="11">
        <v>0</v>
      </c>
      <c r="BQ22" s="11">
        <v>0</v>
      </c>
      <c r="BR22" s="11"/>
      <c r="BS22" s="11">
        <v>0</v>
      </c>
      <c r="BT22" s="11">
        <v>0</v>
      </c>
      <c r="BU22" s="11">
        <v>0</v>
      </c>
      <c r="BV22" s="11"/>
      <c r="BW22" s="11"/>
      <c r="BX22" s="13">
        <v>170000</v>
      </c>
      <c r="BY22" s="11">
        <v>60000</v>
      </c>
      <c r="BZ22" s="11">
        <v>0</v>
      </c>
      <c r="CA22" s="11">
        <v>30000</v>
      </c>
      <c r="CB22" s="11">
        <v>50000</v>
      </c>
      <c r="CC22" s="11">
        <v>16000</v>
      </c>
      <c r="CD22" s="11">
        <v>0</v>
      </c>
      <c r="CE22" s="11">
        <v>20000</v>
      </c>
      <c r="CF22" s="11"/>
      <c r="CG22" s="11">
        <v>0</v>
      </c>
      <c r="CH22" s="11">
        <v>28000</v>
      </c>
      <c r="CI22" s="11">
        <v>35000</v>
      </c>
      <c r="CJ22" s="11">
        <v>0</v>
      </c>
      <c r="CK22" s="11">
        <v>0</v>
      </c>
      <c r="CL22" s="11">
        <v>3000</v>
      </c>
      <c r="CM22" s="11"/>
      <c r="CN22" s="11">
        <v>0</v>
      </c>
      <c r="CO22" s="11">
        <v>40000</v>
      </c>
      <c r="CP22" s="11"/>
      <c r="CQ22" s="11">
        <v>0</v>
      </c>
      <c r="CR22" s="11">
        <v>60000</v>
      </c>
      <c r="CS22" s="11">
        <v>50000</v>
      </c>
      <c r="CT22" s="13">
        <v>392000</v>
      </c>
      <c r="CU22" s="13">
        <v>562000</v>
      </c>
    </row>
    <row r="23" spans="1:99" s="80" customFormat="1" ht="47.25" customHeight="1">
      <c r="A23" s="6">
        <v>8</v>
      </c>
      <c r="B23" s="75" t="s">
        <v>572</v>
      </c>
      <c r="C23" s="76">
        <v>196</v>
      </c>
      <c r="D23" s="200" t="s">
        <v>1028</v>
      </c>
      <c r="E23" s="200" t="s">
        <v>573</v>
      </c>
      <c r="F23" s="107" t="s">
        <v>574</v>
      </c>
      <c r="G23" s="107" t="s">
        <v>1029</v>
      </c>
      <c r="H23" s="107">
        <v>24</v>
      </c>
      <c r="I23" s="107" t="s">
        <v>1030</v>
      </c>
      <c r="J23" s="107" t="s">
        <v>1031</v>
      </c>
      <c r="K23" s="107" t="s">
        <v>15</v>
      </c>
      <c r="L23" s="107">
        <v>39500</v>
      </c>
      <c r="M23" s="193">
        <v>19850</v>
      </c>
      <c r="N23" s="107" t="s">
        <v>1096</v>
      </c>
      <c r="O23" s="196">
        <v>27</v>
      </c>
      <c r="P23" s="108"/>
      <c r="Q23" s="77">
        <v>168200</v>
      </c>
      <c r="R23" s="77"/>
      <c r="S23" s="77">
        <v>168200</v>
      </c>
      <c r="T23" s="78"/>
      <c r="U23" s="78"/>
      <c r="V23" s="78"/>
      <c r="W23" s="78"/>
      <c r="X23" s="78">
        <v>3000</v>
      </c>
      <c r="Y23" s="78">
        <v>80000</v>
      </c>
      <c r="Z23" s="78"/>
      <c r="AA23" s="78">
        <v>1000</v>
      </c>
      <c r="AB23" s="78"/>
      <c r="AC23" s="78"/>
      <c r="AD23" s="78"/>
      <c r="AE23" s="78"/>
      <c r="AF23" s="78"/>
      <c r="AG23" s="78"/>
      <c r="AH23" s="78"/>
      <c r="AI23" s="78">
        <v>0</v>
      </c>
      <c r="AJ23" s="78"/>
      <c r="AK23" s="78"/>
      <c r="AL23" s="78">
        <v>0</v>
      </c>
      <c r="AM23" s="78">
        <v>0</v>
      </c>
      <c r="AN23" s="78"/>
      <c r="AO23" s="78"/>
      <c r="AP23" s="78">
        <v>0</v>
      </c>
      <c r="AQ23" s="78">
        <v>1000</v>
      </c>
      <c r="AR23" s="78">
        <v>20000</v>
      </c>
      <c r="AS23" s="78">
        <v>200</v>
      </c>
      <c r="AT23" s="78">
        <v>0</v>
      </c>
      <c r="AU23" s="78">
        <v>0</v>
      </c>
      <c r="AV23" s="78">
        <v>0</v>
      </c>
      <c r="AW23" s="78">
        <v>6000</v>
      </c>
      <c r="AX23" s="78">
        <v>5000</v>
      </c>
      <c r="AY23" s="78"/>
      <c r="AZ23" s="78">
        <v>7000</v>
      </c>
      <c r="BA23" s="78">
        <v>7000</v>
      </c>
      <c r="BB23" s="78"/>
      <c r="BC23" s="78"/>
      <c r="BD23" s="78"/>
      <c r="BE23" s="78">
        <v>0</v>
      </c>
      <c r="BF23" s="78">
        <v>0</v>
      </c>
      <c r="BG23" s="78">
        <v>0</v>
      </c>
      <c r="BH23" s="78">
        <v>0</v>
      </c>
      <c r="BI23" s="78">
        <v>0</v>
      </c>
      <c r="BJ23" s="78">
        <v>0</v>
      </c>
      <c r="BK23" s="78">
        <v>0</v>
      </c>
      <c r="BL23" s="78">
        <v>0</v>
      </c>
      <c r="BM23" s="78">
        <v>0</v>
      </c>
      <c r="BN23" s="78"/>
      <c r="BO23" s="78">
        <v>30000</v>
      </c>
      <c r="BP23" s="78">
        <v>0</v>
      </c>
      <c r="BQ23" s="78">
        <v>0</v>
      </c>
      <c r="BR23" s="78">
        <v>10000</v>
      </c>
      <c r="BS23" s="78">
        <v>5000</v>
      </c>
      <c r="BT23" s="78">
        <v>0</v>
      </c>
      <c r="BU23" s="78">
        <v>0</v>
      </c>
      <c r="BV23" s="78"/>
      <c r="BW23" s="78"/>
      <c r="BX23" s="79">
        <v>168200</v>
      </c>
      <c r="BY23" s="78"/>
      <c r="BZ23" s="78">
        <v>0</v>
      </c>
      <c r="CA23" s="78"/>
      <c r="CB23" s="78"/>
      <c r="CC23" s="78"/>
      <c r="CD23" s="78"/>
      <c r="CE23" s="78"/>
      <c r="CF23" s="78"/>
      <c r="CG23" s="78"/>
      <c r="CH23" s="78"/>
      <c r="CI23" s="78"/>
      <c r="CJ23" s="78"/>
      <c r="CK23" s="78"/>
      <c r="CL23" s="78"/>
      <c r="CM23" s="78"/>
      <c r="CN23" s="78"/>
      <c r="CO23" s="78"/>
      <c r="CP23" s="78"/>
      <c r="CQ23" s="78"/>
      <c r="CR23" s="78"/>
      <c r="CS23" s="78"/>
      <c r="CT23" s="79">
        <v>0</v>
      </c>
      <c r="CU23" s="79">
        <v>168200</v>
      </c>
    </row>
    <row r="24" spans="1:99" ht="47.25" customHeight="1">
      <c r="A24" s="6"/>
      <c r="B24" s="6"/>
      <c r="C24" s="14"/>
      <c r="D24" s="198" t="s">
        <v>220</v>
      </c>
      <c r="E24" s="200"/>
      <c r="F24" s="107"/>
      <c r="G24" s="107"/>
      <c r="H24" s="107"/>
      <c r="I24" s="107"/>
      <c r="J24" s="107"/>
      <c r="K24" s="107"/>
      <c r="L24" s="107"/>
      <c r="M24" s="193"/>
      <c r="N24" s="107"/>
      <c r="O24" s="196"/>
      <c r="P24" s="91"/>
      <c r="Q24" s="8"/>
      <c r="R24" s="8"/>
      <c r="S24" s="8"/>
      <c r="T24" s="11"/>
      <c r="U24" s="11"/>
      <c r="V24" s="11"/>
      <c r="W24" s="11"/>
      <c r="X24" s="11"/>
      <c r="Y24" s="11"/>
      <c r="Z24" s="11"/>
      <c r="AA24" s="11"/>
      <c r="AB24" s="11"/>
      <c r="AC24" s="11"/>
      <c r="AD24" s="11"/>
      <c r="AE24" s="11"/>
      <c r="AF24" s="11"/>
      <c r="AG24" s="11"/>
      <c r="AH24" s="11"/>
      <c r="AI24" s="11"/>
      <c r="AJ24" s="11"/>
      <c r="AK24" s="11"/>
      <c r="AL24" s="11"/>
      <c r="AM24" s="11"/>
      <c r="AN24" s="11"/>
      <c r="AO24" s="11"/>
      <c r="AP24" s="11"/>
      <c r="AQ24" s="11"/>
      <c r="AR24" s="11"/>
      <c r="AS24" s="11"/>
      <c r="AT24" s="11"/>
      <c r="AU24" s="11"/>
      <c r="AV24" s="11"/>
      <c r="AW24" s="11"/>
      <c r="AX24" s="11"/>
      <c r="AY24" s="11"/>
      <c r="AZ24" s="11"/>
      <c r="BA24" s="11"/>
      <c r="BB24" s="11"/>
      <c r="BC24" s="11"/>
      <c r="BD24" s="11"/>
      <c r="BE24" s="11"/>
      <c r="BF24" s="11"/>
      <c r="BG24" s="11"/>
      <c r="BH24" s="11"/>
      <c r="BI24" s="11"/>
      <c r="BJ24" s="11"/>
      <c r="BK24" s="11"/>
      <c r="BL24" s="11"/>
      <c r="BM24" s="11"/>
      <c r="BN24" s="11"/>
      <c r="BO24" s="11"/>
      <c r="BP24" s="11"/>
      <c r="BQ24" s="11"/>
      <c r="BR24" s="11"/>
      <c r="BS24" s="11"/>
      <c r="BT24" s="11"/>
      <c r="BU24" s="11"/>
      <c r="BV24" s="11"/>
      <c r="BW24" s="11"/>
      <c r="BX24" s="13"/>
      <c r="BY24" s="11"/>
      <c r="BZ24" s="11"/>
      <c r="CA24" s="11"/>
      <c r="CB24" s="11"/>
      <c r="CC24" s="11"/>
      <c r="CD24" s="11"/>
      <c r="CE24" s="11"/>
      <c r="CF24" s="11"/>
      <c r="CG24" s="11"/>
      <c r="CH24" s="11"/>
      <c r="CI24" s="11"/>
      <c r="CJ24" s="11"/>
      <c r="CK24" s="11"/>
      <c r="CL24" s="11"/>
      <c r="CM24" s="11"/>
      <c r="CN24" s="11"/>
      <c r="CO24" s="11"/>
      <c r="CP24" s="11"/>
      <c r="CQ24" s="11"/>
      <c r="CR24" s="11"/>
      <c r="CS24" s="11"/>
      <c r="CT24" s="13"/>
      <c r="CU24" s="13"/>
    </row>
    <row r="25" spans="1:99" ht="47.25" customHeight="1">
      <c r="A25" s="6">
        <v>9</v>
      </c>
      <c r="B25" s="6" t="s">
        <v>121</v>
      </c>
      <c r="C25" s="14">
        <v>231</v>
      </c>
      <c r="D25" s="200" t="s">
        <v>1032</v>
      </c>
      <c r="E25" s="200" t="s">
        <v>28</v>
      </c>
      <c r="F25" s="107" t="s">
        <v>1033</v>
      </c>
      <c r="G25" s="107" t="s">
        <v>1034</v>
      </c>
      <c r="H25" s="107">
        <v>24</v>
      </c>
      <c r="I25" s="107" t="s">
        <v>1035</v>
      </c>
      <c r="J25" s="107" t="s">
        <v>1036</v>
      </c>
      <c r="K25" s="107" t="s">
        <v>15</v>
      </c>
      <c r="L25" s="107">
        <v>4700</v>
      </c>
      <c r="M25" s="193">
        <v>2027</v>
      </c>
      <c r="N25" s="107" t="s">
        <v>1097</v>
      </c>
      <c r="O25" s="196">
        <v>46</v>
      </c>
      <c r="P25" s="91"/>
      <c r="Q25" s="8">
        <v>19800</v>
      </c>
      <c r="R25" s="8">
        <v>7000</v>
      </c>
      <c r="S25" s="8">
        <v>26800</v>
      </c>
      <c r="T25" s="11"/>
      <c r="U25" s="11"/>
      <c r="V25" s="11"/>
      <c r="W25" s="11"/>
      <c r="X25" s="11">
        <v>4000</v>
      </c>
      <c r="Y25" s="11"/>
      <c r="Z25" s="11"/>
      <c r="AA25" s="11"/>
      <c r="AB25" s="11">
        <v>200</v>
      </c>
      <c r="AC25" s="11"/>
      <c r="AD25" s="11">
        <v>2000</v>
      </c>
      <c r="AE25" s="11"/>
      <c r="AF25" s="11"/>
      <c r="AG25" s="11"/>
      <c r="AH25" s="11"/>
      <c r="AI25" s="11">
        <v>0</v>
      </c>
      <c r="AJ25" s="11"/>
      <c r="AK25" s="11"/>
      <c r="AL25" s="11">
        <v>0</v>
      </c>
      <c r="AM25" s="11">
        <v>500</v>
      </c>
      <c r="AN25" s="11"/>
      <c r="AO25" s="11"/>
      <c r="AP25" s="11">
        <v>0</v>
      </c>
      <c r="AQ25" s="11">
        <v>2000</v>
      </c>
      <c r="AR25" s="11">
        <v>3000</v>
      </c>
      <c r="AS25" s="11">
        <v>0</v>
      </c>
      <c r="AT25" s="11">
        <v>0</v>
      </c>
      <c r="AU25" s="11">
        <v>0</v>
      </c>
      <c r="AV25" s="11">
        <v>0</v>
      </c>
      <c r="AW25" s="11">
        <v>0</v>
      </c>
      <c r="AX25" s="11">
        <v>0</v>
      </c>
      <c r="AY25" s="11"/>
      <c r="AZ25" s="11"/>
      <c r="BA25" s="11">
        <v>0</v>
      </c>
      <c r="BB25" s="11"/>
      <c r="BC25" s="11"/>
      <c r="BD25" s="11"/>
      <c r="BE25" s="11">
        <v>0</v>
      </c>
      <c r="BF25" s="11">
        <v>2000</v>
      </c>
      <c r="BG25" s="11">
        <v>0</v>
      </c>
      <c r="BH25" s="11">
        <v>0</v>
      </c>
      <c r="BI25" s="11">
        <v>500</v>
      </c>
      <c r="BJ25" s="11">
        <v>3000</v>
      </c>
      <c r="BK25" s="11">
        <v>0</v>
      </c>
      <c r="BL25" s="11">
        <v>0</v>
      </c>
      <c r="BM25" s="11">
        <v>0</v>
      </c>
      <c r="BN25" s="11"/>
      <c r="BO25" s="11">
        <v>0</v>
      </c>
      <c r="BP25" s="11">
        <v>0</v>
      </c>
      <c r="BQ25" s="11">
        <v>1500</v>
      </c>
      <c r="BR25" s="11"/>
      <c r="BS25" s="11">
        <v>0</v>
      </c>
      <c r="BT25" s="11">
        <v>0</v>
      </c>
      <c r="BU25" s="11">
        <v>100</v>
      </c>
      <c r="BV25" s="11">
        <v>1000</v>
      </c>
      <c r="BW25" s="11"/>
      <c r="BX25" s="13">
        <v>19800</v>
      </c>
      <c r="BY25" s="11"/>
      <c r="BZ25" s="11">
        <v>0</v>
      </c>
      <c r="CA25" s="11"/>
      <c r="CB25" s="11">
        <v>0</v>
      </c>
      <c r="CC25" s="11"/>
      <c r="CD25" s="11">
        <v>0</v>
      </c>
      <c r="CE25" s="11"/>
      <c r="CF25" s="11"/>
      <c r="CG25" s="11">
        <v>1000</v>
      </c>
      <c r="CH25" s="11"/>
      <c r="CI25" s="11"/>
      <c r="CJ25" s="11">
        <v>0</v>
      </c>
      <c r="CK25" s="11">
        <v>0</v>
      </c>
      <c r="CL25" s="11"/>
      <c r="CM25" s="11">
        <v>0</v>
      </c>
      <c r="CN25" s="11">
        <v>0</v>
      </c>
      <c r="CO25" s="11"/>
      <c r="CP25" s="11"/>
      <c r="CQ25" s="11">
        <v>0</v>
      </c>
      <c r="CR25" s="11">
        <v>5000</v>
      </c>
      <c r="CS25" s="11">
        <v>1000</v>
      </c>
      <c r="CT25" s="13">
        <v>7000</v>
      </c>
      <c r="CU25" s="13">
        <v>26800</v>
      </c>
    </row>
    <row r="26" spans="1:99" ht="47.25" customHeight="1">
      <c r="A26" s="6">
        <v>10</v>
      </c>
      <c r="B26" s="6" t="s">
        <v>213</v>
      </c>
      <c r="C26" s="6">
        <v>237</v>
      </c>
      <c r="D26" s="200" t="s">
        <v>1037</v>
      </c>
      <c r="E26" s="200" t="s">
        <v>49</v>
      </c>
      <c r="F26" s="107" t="s">
        <v>222</v>
      </c>
      <c r="G26" s="107" t="s">
        <v>1038</v>
      </c>
      <c r="H26" s="107">
        <v>36</v>
      </c>
      <c r="I26" s="107" t="s">
        <v>1039</v>
      </c>
      <c r="J26" s="107" t="s">
        <v>1040</v>
      </c>
      <c r="K26" s="107" t="s">
        <v>7</v>
      </c>
      <c r="L26" s="107">
        <v>1800</v>
      </c>
      <c r="M26" s="193">
        <v>337</v>
      </c>
      <c r="N26" s="107" t="s">
        <v>1098</v>
      </c>
      <c r="O26" s="196">
        <v>17</v>
      </c>
      <c r="P26" s="90"/>
      <c r="Q26" s="8">
        <v>516000</v>
      </c>
      <c r="R26" s="8">
        <v>314000</v>
      </c>
      <c r="S26" s="8">
        <v>830000</v>
      </c>
      <c r="T26" s="11"/>
      <c r="U26" s="11"/>
      <c r="V26" s="11">
        <v>3000</v>
      </c>
      <c r="W26" s="11"/>
      <c r="X26" s="11">
        <v>40000</v>
      </c>
      <c r="Y26" s="11"/>
      <c r="Z26" s="11"/>
      <c r="AA26" s="11"/>
      <c r="AB26" s="11"/>
      <c r="AC26" s="11"/>
      <c r="AD26" s="11"/>
      <c r="AE26" s="11"/>
      <c r="AF26" s="11"/>
      <c r="AG26" s="11"/>
      <c r="AH26" s="11">
        <v>10000</v>
      </c>
      <c r="AI26" s="11">
        <v>10000</v>
      </c>
      <c r="AJ26" s="11"/>
      <c r="AK26" s="11"/>
      <c r="AL26" s="11">
        <v>0</v>
      </c>
      <c r="AM26" s="11">
        <v>0</v>
      </c>
      <c r="AN26" s="11"/>
      <c r="AO26" s="11">
        <v>60000</v>
      </c>
      <c r="AP26" s="11">
        <v>60000</v>
      </c>
      <c r="AQ26" s="11">
        <v>0</v>
      </c>
      <c r="AR26" s="11">
        <v>10000</v>
      </c>
      <c r="AS26" s="11">
        <v>5000</v>
      </c>
      <c r="AT26" s="11">
        <v>15000</v>
      </c>
      <c r="AU26" s="11">
        <v>0</v>
      </c>
      <c r="AV26" s="11">
        <v>0</v>
      </c>
      <c r="AW26" s="11">
        <v>0</v>
      </c>
      <c r="AX26" s="11">
        <v>15000</v>
      </c>
      <c r="AY26" s="11">
        <v>7000</v>
      </c>
      <c r="AZ26" s="11">
        <v>3000</v>
      </c>
      <c r="BA26" s="11">
        <v>10000</v>
      </c>
      <c r="BB26" s="11">
        <v>7000</v>
      </c>
      <c r="BC26" s="11"/>
      <c r="BD26" s="11"/>
      <c r="BE26" s="11">
        <v>0</v>
      </c>
      <c r="BF26" s="11">
        <v>10000</v>
      </c>
      <c r="BG26" s="11">
        <v>10000</v>
      </c>
      <c r="BH26" s="11">
        <v>100000</v>
      </c>
      <c r="BI26" s="11">
        <v>110000</v>
      </c>
      <c r="BJ26" s="11">
        <v>0</v>
      </c>
      <c r="BK26" s="11">
        <v>0</v>
      </c>
      <c r="BL26" s="11">
        <v>36000</v>
      </c>
      <c r="BM26" s="11">
        <v>36000</v>
      </c>
      <c r="BN26" s="11">
        <v>5000</v>
      </c>
      <c r="BO26" s="11">
        <v>50000</v>
      </c>
      <c r="BP26" s="11">
        <v>20000</v>
      </c>
      <c r="BQ26" s="11">
        <v>0</v>
      </c>
      <c r="BR26" s="11"/>
      <c r="BS26" s="11">
        <v>0</v>
      </c>
      <c r="BT26" s="11">
        <v>0</v>
      </c>
      <c r="BU26" s="11">
        <v>0</v>
      </c>
      <c r="BV26" s="11"/>
      <c r="BW26" s="11"/>
      <c r="BX26" s="13">
        <v>516000</v>
      </c>
      <c r="BY26" s="11">
        <v>40000</v>
      </c>
      <c r="BZ26" s="11">
        <v>0</v>
      </c>
      <c r="CA26" s="11">
        <v>10000</v>
      </c>
      <c r="CB26" s="11">
        <v>35000</v>
      </c>
      <c r="CC26" s="11"/>
      <c r="CD26" s="11">
        <v>0</v>
      </c>
      <c r="CE26" s="11">
        <v>27000</v>
      </c>
      <c r="CF26" s="11"/>
      <c r="CG26" s="11">
        <v>2000</v>
      </c>
      <c r="CH26" s="11"/>
      <c r="CI26" s="11">
        <v>35000</v>
      </c>
      <c r="CJ26" s="11">
        <v>0</v>
      </c>
      <c r="CK26" s="11">
        <v>0</v>
      </c>
      <c r="CL26" s="11">
        <v>3000</v>
      </c>
      <c r="CM26" s="11">
        <v>0</v>
      </c>
      <c r="CN26" s="11">
        <v>20000</v>
      </c>
      <c r="CO26" s="11">
        <v>20000</v>
      </c>
      <c r="CP26" s="11">
        <v>12000</v>
      </c>
      <c r="CQ26" s="11">
        <v>0</v>
      </c>
      <c r="CR26" s="11">
        <v>10000</v>
      </c>
      <c r="CS26" s="11">
        <v>100000</v>
      </c>
      <c r="CT26" s="13">
        <v>314000</v>
      </c>
      <c r="CU26" s="13">
        <v>830000</v>
      </c>
    </row>
    <row r="27" spans="1:99" ht="47.25" customHeight="1">
      <c r="A27" s="6"/>
      <c r="B27" s="6"/>
      <c r="C27" s="14"/>
      <c r="D27" s="198" t="s">
        <v>225</v>
      </c>
      <c r="E27" s="200"/>
      <c r="F27" s="107"/>
      <c r="G27" s="107"/>
      <c r="H27" s="107"/>
      <c r="I27" s="107"/>
      <c r="J27" s="107"/>
      <c r="K27" s="107"/>
      <c r="L27" s="107"/>
      <c r="M27" s="193"/>
      <c r="N27" s="107"/>
      <c r="O27" s="196"/>
      <c r="P27" s="91"/>
      <c r="Q27" s="8"/>
      <c r="R27" s="8"/>
      <c r="S27" s="8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K27" s="11"/>
      <c r="AL27" s="11"/>
      <c r="AM27" s="11"/>
      <c r="AN27" s="11"/>
      <c r="AO27" s="11"/>
      <c r="AP27" s="11"/>
      <c r="AQ27" s="11"/>
      <c r="AR27" s="11"/>
      <c r="AS27" s="11"/>
      <c r="AT27" s="11"/>
      <c r="AU27" s="11"/>
      <c r="AV27" s="11"/>
      <c r="AW27" s="11"/>
      <c r="AX27" s="11"/>
      <c r="AY27" s="11"/>
      <c r="AZ27" s="11"/>
      <c r="BA27" s="11"/>
      <c r="BB27" s="11"/>
      <c r="BC27" s="11"/>
      <c r="BD27" s="11"/>
      <c r="BE27" s="11"/>
      <c r="BF27" s="11"/>
      <c r="BG27" s="11"/>
      <c r="BH27" s="11"/>
      <c r="BI27" s="11"/>
      <c r="BJ27" s="11"/>
      <c r="BK27" s="11"/>
      <c r="BL27" s="11"/>
      <c r="BM27" s="11"/>
      <c r="BN27" s="11"/>
      <c r="BO27" s="11"/>
      <c r="BP27" s="11"/>
      <c r="BQ27" s="11"/>
      <c r="BR27" s="11"/>
      <c r="BS27" s="11"/>
      <c r="BT27" s="11"/>
      <c r="BU27" s="11"/>
      <c r="BV27" s="11"/>
      <c r="BW27" s="11"/>
      <c r="BX27" s="13"/>
      <c r="BY27" s="11"/>
      <c r="BZ27" s="11"/>
      <c r="CA27" s="11"/>
      <c r="CB27" s="11"/>
      <c r="CC27" s="11"/>
      <c r="CD27" s="11"/>
      <c r="CE27" s="11"/>
      <c r="CF27" s="11"/>
      <c r="CG27" s="11"/>
      <c r="CH27" s="11"/>
      <c r="CI27" s="11"/>
      <c r="CJ27" s="11"/>
      <c r="CK27" s="11"/>
      <c r="CL27" s="11"/>
      <c r="CM27" s="11"/>
      <c r="CN27" s="11"/>
      <c r="CO27" s="11"/>
      <c r="CP27" s="11"/>
      <c r="CQ27" s="11"/>
      <c r="CR27" s="11"/>
      <c r="CS27" s="11"/>
      <c r="CT27" s="13"/>
      <c r="CU27" s="13"/>
    </row>
    <row r="28" spans="1:99" s="3" customFormat="1" ht="47.25" customHeight="1">
      <c r="A28" s="6"/>
      <c r="B28" s="6"/>
      <c r="C28" s="14"/>
      <c r="D28" s="198" t="s">
        <v>226</v>
      </c>
      <c r="E28" s="200"/>
      <c r="F28" s="107"/>
      <c r="G28" s="107"/>
      <c r="H28" s="107"/>
      <c r="I28" s="107"/>
      <c r="J28" s="107"/>
      <c r="K28" s="107"/>
      <c r="L28" s="107"/>
      <c r="M28" s="193"/>
      <c r="N28" s="107"/>
      <c r="O28" s="196"/>
      <c r="P28" s="91"/>
      <c r="Q28" s="8"/>
      <c r="R28" s="8"/>
      <c r="S28" s="8"/>
      <c r="T28" s="6"/>
      <c r="U28" s="6"/>
      <c r="V28" s="6"/>
      <c r="W28" s="6"/>
      <c r="X28" s="6"/>
      <c r="Y28" s="6"/>
      <c r="Z28" s="11"/>
      <c r="AA28" s="6"/>
      <c r="AB28" s="6"/>
      <c r="AC28" s="6"/>
      <c r="AD28" s="6"/>
      <c r="AE28" s="6"/>
      <c r="AF28" s="6"/>
      <c r="AG28" s="6"/>
      <c r="AH28" s="6"/>
      <c r="AI28" s="11"/>
      <c r="AJ28" s="11"/>
      <c r="AK28" s="11"/>
      <c r="AL28" s="11"/>
      <c r="AM28" s="6"/>
      <c r="AN28" s="6"/>
      <c r="AO28" s="6"/>
      <c r="AP28" s="11"/>
      <c r="AQ28" s="6"/>
      <c r="AR28" s="6"/>
      <c r="AS28" s="6"/>
      <c r="AT28" s="6"/>
      <c r="AU28" s="6"/>
      <c r="AV28" s="6"/>
      <c r="AW28" s="6"/>
      <c r="AX28" s="6"/>
      <c r="AY28" s="6"/>
      <c r="AZ28" s="6"/>
      <c r="BA28" s="11"/>
      <c r="BB28" s="6"/>
      <c r="BC28" s="6"/>
      <c r="BD28" s="6"/>
      <c r="BE28" s="11"/>
      <c r="BF28" s="6"/>
      <c r="BG28" s="6"/>
      <c r="BH28" s="6"/>
      <c r="BI28" s="6"/>
      <c r="BJ28" s="6"/>
      <c r="BK28" s="6"/>
      <c r="BL28" s="6"/>
      <c r="BM28" s="11"/>
      <c r="BN28" s="6"/>
      <c r="BO28" s="6"/>
      <c r="BP28" s="6"/>
      <c r="BQ28" s="6"/>
      <c r="BR28" s="6"/>
      <c r="BS28" s="6"/>
      <c r="BT28" s="6"/>
      <c r="BU28" s="6"/>
      <c r="BV28" s="6"/>
      <c r="BW28" s="11"/>
      <c r="BX28" s="13"/>
      <c r="BY28" s="11"/>
      <c r="BZ28" s="6"/>
      <c r="CA28" s="11"/>
      <c r="CB28" s="6"/>
      <c r="CC28" s="11"/>
      <c r="CD28" s="6"/>
      <c r="CE28" s="11"/>
      <c r="CF28" s="11"/>
      <c r="CG28" s="6"/>
      <c r="CH28" s="11"/>
      <c r="CI28" s="11"/>
      <c r="CJ28" s="6"/>
      <c r="CK28" s="6"/>
      <c r="CL28" s="11"/>
      <c r="CM28" s="6"/>
      <c r="CN28" s="6"/>
      <c r="CO28" s="11"/>
      <c r="CP28" s="11"/>
      <c r="CQ28" s="6"/>
      <c r="CR28" s="11"/>
      <c r="CS28" s="6"/>
      <c r="CT28" s="13"/>
      <c r="CU28" s="13"/>
    </row>
    <row r="29" spans="1:99" ht="47.25" customHeight="1">
      <c r="A29" s="6">
        <v>11</v>
      </c>
      <c r="B29" s="6" t="s">
        <v>216</v>
      </c>
      <c r="C29" s="17">
        <v>277</v>
      </c>
      <c r="D29" s="200" t="s">
        <v>1041</v>
      </c>
      <c r="E29" s="200" t="s">
        <v>1042</v>
      </c>
      <c r="F29" s="107" t="s">
        <v>222</v>
      </c>
      <c r="G29" s="107" t="s">
        <v>1043</v>
      </c>
      <c r="H29" s="107">
        <v>24</v>
      </c>
      <c r="I29" s="107" t="s">
        <v>1044</v>
      </c>
      <c r="J29" s="107" t="s">
        <v>1045</v>
      </c>
      <c r="K29" s="107" t="s">
        <v>7</v>
      </c>
      <c r="L29" s="107">
        <v>3000</v>
      </c>
      <c r="M29" s="193">
        <v>2100</v>
      </c>
      <c r="N29" s="107" t="s">
        <v>1099</v>
      </c>
      <c r="O29" s="196">
        <v>1</v>
      </c>
      <c r="P29" s="105"/>
      <c r="Q29" s="8">
        <v>92200</v>
      </c>
      <c r="R29" s="8">
        <v>50200</v>
      </c>
      <c r="S29" s="8">
        <v>142400</v>
      </c>
      <c r="T29" s="11"/>
      <c r="U29" s="11"/>
      <c r="V29" s="11">
        <v>10000</v>
      </c>
      <c r="W29" s="11"/>
      <c r="X29" s="11"/>
      <c r="Y29" s="11">
        <v>3000</v>
      </c>
      <c r="Z29" s="11"/>
      <c r="AA29" s="11"/>
      <c r="AB29" s="11">
        <v>200</v>
      </c>
      <c r="AC29" s="11"/>
      <c r="AD29" s="11">
        <v>10000</v>
      </c>
      <c r="AE29" s="11"/>
      <c r="AF29" s="11"/>
      <c r="AG29" s="11"/>
      <c r="AH29" s="11">
        <v>5000</v>
      </c>
      <c r="AI29" s="11">
        <v>5000</v>
      </c>
      <c r="AJ29" s="11"/>
      <c r="AK29" s="11"/>
      <c r="AL29" s="11">
        <v>0</v>
      </c>
      <c r="AM29" s="11">
        <v>0</v>
      </c>
      <c r="AN29" s="11"/>
      <c r="AO29" s="11"/>
      <c r="AP29" s="11">
        <v>0</v>
      </c>
      <c r="AQ29" s="11">
        <v>0</v>
      </c>
      <c r="AR29" s="11">
        <v>0</v>
      </c>
      <c r="AS29" s="11">
        <v>10000</v>
      </c>
      <c r="AT29" s="11">
        <v>6000</v>
      </c>
      <c r="AU29" s="11">
        <v>0</v>
      </c>
      <c r="AV29" s="11">
        <v>0</v>
      </c>
      <c r="AW29" s="11">
        <v>2000</v>
      </c>
      <c r="AX29" s="11">
        <v>6000</v>
      </c>
      <c r="AY29" s="11"/>
      <c r="AZ29" s="11"/>
      <c r="BA29" s="11">
        <v>0</v>
      </c>
      <c r="BB29" s="11"/>
      <c r="BC29" s="11">
        <v>1000</v>
      </c>
      <c r="BD29" s="11">
        <v>2000</v>
      </c>
      <c r="BE29" s="11">
        <v>3000</v>
      </c>
      <c r="BF29" s="11">
        <v>0</v>
      </c>
      <c r="BG29" s="11">
        <v>0</v>
      </c>
      <c r="BH29" s="11">
        <v>0</v>
      </c>
      <c r="BI29" s="11">
        <v>0</v>
      </c>
      <c r="BJ29" s="11">
        <v>0</v>
      </c>
      <c r="BK29" s="11">
        <v>0</v>
      </c>
      <c r="BL29" s="11">
        <v>0</v>
      </c>
      <c r="BM29" s="11">
        <v>0</v>
      </c>
      <c r="BN29" s="11"/>
      <c r="BO29" s="11">
        <v>20000</v>
      </c>
      <c r="BP29" s="11">
        <v>0</v>
      </c>
      <c r="BQ29" s="11">
        <v>15000</v>
      </c>
      <c r="BR29" s="11"/>
      <c r="BS29" s="11">
        <v>0</v>
      </c>
      <c r="BT29" s="11">
        <v>1000</v>
      </c>
      <c r="BU29" s="11">
        <v>0</v>
      </c>
      <c r="BV29" s="11">
        <v>1000</v>
      </c>
      <c r="BW29" s="11"/>
      <c r="BX29" s="13">
        <v>92200</v>
      </c>
      <c r="BY29" s="11"/>
      <c r="BZ29" s="11">
        <v>0</v>
      </c>
      <c r="CA29" s="11"/>
      <c r="CB29" s="11">
        <v>0</v>
      </c>
      <c r="CC29" s="11">
        <v>5000</v>
      </c>
      <c r="CD29" s="11">
        <v>0</v>
      </c>
      <c r="CE29" s="11"/>
      <c r="CF29" s="11"/>
      <c r="CG29" s="11">
        <v>0</v>
      </c>
      <c r="CH29" s="11">
        <v>5000</v>
      </c>
      <c r="CI29" s="11">
        <v>3000</v>
      </c>
      <c r="CJ29" s="11">
        <v>0</v>
      </c>
      <c r="CK29" s="11">
        <v>0</v>
      </c>
      <c r="CL29" s="11">
        <v>200</v>
      </c>
      <c r="CM29" s="11">
        <v>2000</v>
      </c>
      <c r="CN29" s="11">
        <v>15000</v>
      </c>
      <c r="CO29" s="11"/>
      <c r="CP29" s="11"/>
      <c r="CQ29" s="11">
        <v>0</v>
      </c>
      <c r="CR29" s="11"/>
      <c r="CS29" s="11">
        <v>20000</v>
      </c>
      <c r="CT29" s="13">
        <v>50200</v>
      </c>
      <c r="CU29" s="13">
        <v>142400</v>
      </c>
    </row>
    <row r="30" spans="1:99" ht="47.25" customHeight="1">
      <c r="A30" s="6"/>
      <c r="B30" s="6"/>
      <c r="C30" s="14"/>
      <c r="D30" s="198" t="s">
        <v>227</v>
      </c>
      <c r="E30" s="200"/>
      <c r="F30" s="107"/>
      <c r="G30" s="107"/>
      <c r="H30" s="107"/>
      <c r="I30" s="107"/>
      <c r="J30" s="107"/>
      <c r="K30" s="107"/>
      <c r="L30" s="107"/>
      <c r="M30" s="193"/>
      <c r="N30" s="107"/>
      <c r="O30" s="196"/>
      <c r="P30" s="91"/>
      <c r="Q30" s="8"/>
      <c r="R30" s="8"/>
      <c r="S30" s="8"/>
      <c r="T30" s="11"/>
      <c r="U30" s="11"/>
      <c r="V30" s="11"/>
      <c r="W30" s="11"/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K30" s="11"/>
      <c r="AL30" s="11"/>
      <c r="AM30" s="11"/>
      <c r="AN30" s="11"/>
      <c r="AO30" s="11"/>
      <c r="AP30" s="11"/>
      <c r="AQ30" s="11"/>
      <c r="AR30" s="11"/>
      <c r="AS30" s="11"/>
      <c r="AT30" s="11"/>
      <c r="AU30" s="11"/>
      <c r="AV30" s="11"/>
      <c r="AW30" s="11"/>
      <c r="AX30" s="11"/>
      <c r="AY30" s="11"/>
      <c r="AZ30" s="11"/>
      <c r="BA30" s="11"/>
      <c r="BB30" s="11"/>
      <c r="BC30" s="11"/>
      <c r="BD30" s="11"/>
      <c r="BE30" s="11"/>
      <c r="BF30" s="11"/>
      <c r="BG30" s="11"/>
      <c r="BH30" s="11"/>
      <c r="BI30" s="11"/>
      <c r="BJ30" s="11"/>
      <c r="BK30" s="11"/>
      <c r="BL30" s="11"/>
      <c r="BM30" s="11"/>
      <c r="BN30" s="11"/>
      <c r="BO30" s="11"/>
      <c r="BP30" s="11"/>
      <c r="BQ30" s="11"/>
      <c r="BR30" s="11"/>
      <c r="BS30" s="11"/>
      <c r="BT30" s="11"/>
      <c r="BU30" s="11"/>
      <c r="BV30" s="11"/>
      <c r="BW30" s="11"/>
      <c r="BX30" s="13"/>
      <c r="BY30" s="11"/>
      <c r="BZ30" s="11"/>
      <c r="CA30" s="11"/>
      <c r="CB30" s="11"/>
      <c r="CC30" s="11"/>
      <c r="CD30" s="11"/>
      <c r="CE30" s="11"/>
      <c r="CF30" s="11"/>
      <c r="CG30" s="11"/>
      <c r="CH30" s="11"/>
      <c r="CI30" s="11"/>
      <c r="CJ30" s="11"/>
      <c r="CK30" s="11"/>
      <c r="CL30" s="11"/>
      <c r="CM30" s="11"/>
      <c r="CN30" s="11"/>
      <c r="CO30" s="11"/>
      <c r="CP30" s="11"/>
      <c r="CQ30" s="11"/>
      <c r="CR30" s="11"/>
      <c r="CS30" s="11"/>
      <c r="CT30" s="13"/>
      <c r="CU30" s="13"/>
    </row>
    <row r="31" spans="1:99" s="122" customFormat="1" ht="47.25" customHeight="1">
      <c r="A31" s="181">
        <v>12</v>
      </c>
      <c r="B31" s="181" t="s">
        <v>217</v>
      </c>
      <c r="C31" s="187">
        <v>289</v>
      </c>
      <c r="D31" s="199"/>
      <c r="E31" s="199" t="s">
        <v>228</v>
      </c>
      <c r="F31" s="183" t="s">
        <v>16</v>
      </c>
      <c r="G31" s="183" t="s">
        <v>137</v>
      </c>
      <c r="H31" s="183"/>
      <c r="I31" s="183"/>
      <c r="J31" s="183"/>
      <c r="K31" s="183" t="s">
        <v>7</v>
      </c>
      <c r="L31" s="183"/>
      <c r="M31" s="192"/>
      <c r="N31" s="183"/>
      <c r="O31" s="195"/>
      <c r="P31" s="113" t="s">
        <v>809</v>
      </c>
      <c r="Q31" s="184">
        <v>5200</v>
      </c>
      <c r="R31" s="184"/>
      <c r="S31" s="184">
        <v>5200</v>
      </c>
      <c r="T31" s="185"/>
      <c r="U31" s="185"/>
      <c r="V31" s="185"/>
      <c r="W31" s="185"/>
      <c r="X31" s="185"/>
      <c r="Y31" s="185"/>
      <c r="Z31" s="185"/>
      <c r="AA31" s="185">
        <v>2000</v>
      </c>
      <c r="AB31" s="185"/>
      <c r="AC31" s="185"/>
      <c r="AD31" s="185">
        <v>1000</v>
      </c>
      <c r="AE31" s="185"/>
      <c r="AF31" s="185"/>
      <c r="AG31" s="185"/>
      <c r="AH31" s="185"/>
      <c r="AI31" s="185">
        <v>0</v>
      </c>
      <c r="AJ31" s="185"/>
      <c r="AK31" s="185"/>
      <c r="AL31" s="185">
        <v>0</v>
      </c>
      <c r="AM31" s="185">
        <v>0</v>
      </c>
      <c r="AN31" s="185"/>
      <c r="AO31" s="185"/>
      <c r="AP31" s="185">
        <v>0</v>
      </c>
      <c r="AQ31" s="185">
        <v>0</v>
      </c>
      <c r="AR31" s="185">
        <v>0</v>
      </c>
      <c r="AS31" s="185">
        <v>0</v>
      </c>
      <c r="AT31" s="185">
        <v>0</v>
      </c>
      <c r="AU31" s="185">
        <v>0</v>
      </c>
      <c r="AV31" s="185">
        <v>0</v>
      </c>
      <c r="AW31" s="185">
        <v>1000</v>
      </c>
      <c r="AX31" s="185">
        <v>0</v>
      </c>
      <c r="AY31" s="185"/>
      <c r="AZ31" s="185"/>
      <c r="BA31" s="185">
        <v>0</v>
      </c>
      <c r="BB31" s="185"/>
      <c r="BC31" s="185"/>
      <c r="BD31" s="185"/>
      <c r="BE31" s="185">
        <v>0</v>
      </c>
      <c r="BF31" s="185">
        <v>0</v>
      </c>
      <c r="BG31" s="185">
        <v>0</v>
      </c>
      <c r="BH31" s="185">
        <v>0</v>
      </c>
      <c r="BI31" s="185">
        <v>0</v>
      </c>
      <c r="BJ31" s="185">
        <v>0</v>
      </c>
      <c r="BK31" s="185">
        <v>0</v>
      </c>
      <c r="BL31" s="185">
        <v>0</v>
      </c>
      <c r="BM31" s="185">
        <v>0</v>
      </c>
      <c r="BN31" s="185"/>
      <c r="BO31" s="185">
        <v>0</v>
      </c>
      <c r="BP31" s="185">
        <v>0</v>
      </c>
      <c r="BQ31" s="185">
        <v>1200</v>
      </c>
      <c r="BR31" s="185"/>
      <c r="BS31" s="185">
        <v>0</v>
      </c>
      <c r="BT31" s="185">
        <v>0</v>
      </c>
      <c r="BU31" s="185">
        <v>0</v>
      </c>
      <c r="BV31" s="185"/>
      <c r="BW31" s="185"/>
      <c r="BX31" s="186">
        <v>5200</v>
      </c>
      <c r="BY31" s="185"/>
      <c r="BZ31" s="185">
        <v>0</v>
      </c>
      <c r="CA31" s="185"/>
      <c r="CB31" s="185"/>
      <c r="CC31" s="185"/>
      <c r="CD31" s="185"/>
      <c r="CE31" s="185"/>
      <c r="CF31" s="185"/>
      <c r="CG31" s="185"/>
      <c r="CH31" s="185"/>
      <c r="CI31" s="185"/>
      <c r="CJ31" s="185"/>
      <c r="CK31" s="185"/>
      <c r="CL31" s="185"/>
      <c r="CM31" s="185"/>
      <c r="CN31" s="185"/>
      <c r="CO31" s="185"/>
      <c r="CP31" s="185"/>
      <c r="CQ31" s="185"/>
      <c r="CR31" s="185"/>
      <c r="CS31" s="185"/>
      <c r="CT31" s="186">
        <v>0</v>
      </c>
      <c r="CU31" s="186">
        <v>5200</v>
      </c>
    </row>
    <row r="32" spans="1:99" ht="47.25" customHeight="1">
      <c r="A32" s="6"/>
      <c r="B32" s="6"/>
      <c r="C32" s="14"/>
      <c r="D32" s="198" t="s">
        <v>229</v>
      </c>
      <c r="E32" s="200"/>
      <c r="F32" s="107"/>
      <c r="G32" s="107"/>
      <c r="H32" s="107"/>
      <c r="I32" s="107"/>
      <c r="J32" s="107"/>
      <c r="K32" s="107"/>
      <c r="L32" s="107"/>
      <c r="M32" s="193"/>
      <c r="N32" s="107"/>
      <c r="O32" s="196"/>
      <c r="P32" s="91"/>
      <c r="Q32" s="8"/>
      <c r="R32" s="8"/>
      <c r="S32" s="8"/>
      <c r="T32" s="11"/>
      <c r="U32" s="11"/>
      <c r="V32" s="11"/>
      <c r="W32" s="11"/>
      <c r="X32" s="11"/>
      <c r="Y32" s="11"/>
      <c r="Z32" s="11"/>
      <c r="AA32" s="11"/>
      <c r="AB32" s="11"/>
      <c r="AC32" s="11"/>
      <c r="AD32" s="11"/>
      <c r="AE32" s="11"/>
      <c r="AF32" s="11"/>
      <c r="AG32" s="11"/>
      <c r="AH32" s="11"/>
      <c r="AI32" s="11"/>
      <c r="AJ32" s="11"/>
      <c r="AK32" s="11"/>
      <c r="AL32" s="11"/>
      <c r="AM32" s="11"/>
      <c r="AN32" s="11"/>
      <c r="AO32" s="11"/>
      <c r="AP32" s="11"/>
      <c r="AQ32" s="11"/>
      <c r="AR32" s="11"/>
      <c r="AS32" s="11"/>
      <c r="AT32" s="11"/>
      <c r="AU32" s="11"/>
      <c r="AV32" s="11"/>
      <c r="AW32" s="11"/>
      <c r="AX32" s="11"/>
      <c r="AY32" s="11"/>
      <c r="AZ32" s="11"/>
      <c r="BA32" s="11"/>
      <c r="BB32" s="11"/>
      <c r="BC32" s="11"/>
      <c r="BD32" s="11"/>
      <c r="BE32" s="11"/>
      <c r="BF32" s="11"/>
      <c r="BG32" s="11"/>
      <c r="BH32" s="11"/>
      <c r="BI32" s="11"/>
      <c r="BJ32" s="11"/>
      <c r="BK32" s="11"/>
      <c r="BL32" s="11"/>
      <c r="BM32" s="11"/>
      <c r="BN32" s="11"/>
      <c r="BO32" s="11"/>
      <c r="BP32" s="11"/>
      <c r="BQ32" s="11"/>
      <c r="BR32" s="11"/>
      <c r="BS32" s="11"/>
      <c r="BT32" s="11"/>
      <c r="BU32" s="11"/>
      <c r="BV32" s="11"/>
      <c r="BW32" s="11"/>
      <c r="BX32" s="13"/>
      <c r="BY32" s="11"/>
      <c r="BZ32" s="11"/>
      <c r="CA32" s="11"/>
      <c r="CB32" s="11"/>
      <c r="CC32" s="11"/>
      <c r="CD32" s="11"/>
      <c r="CE32" s="11"/>
      <c r="CF32" s="11"/>
      <c r="CG32" s="11"/>
      <c r="CH32" s="11"/>
      <c r="CI32" s="11"/>
      <c r="CJ32" s="11"/>
      <c r="CK32" s="11"/>
      <c r="CL32" s="11"/>
      <c r="CM32" s="11"/>
      <c r="CN32" s="11"/>
      <c r="CO32" s="11"/>
      <c r="CP32" s="11"/>
      <c r="CQ32" s="11"/>
      <c r="CR32" s="11"/>
      <c r="CS32" s="11"/>
      <c r="CT32" s="13"/>
      <c r="CU32" s="13"/>
    </row>
    <row r="33" spans="1:99" ht="47.25" customHeight="1">
      <c r="A33" s="6"/>
      <c r="B33" s="6"/>
      <c r="C33" s="14"/>
      <c r="D33" s="198" t="s">
        <v>230</v>
      </c>
      <c r="E33" s="200"/>
      <c r="F33" s="107"/>
      <c r="G33" s="107"/>
      <c r="H33" s="107"/>
      <c r="I33" s="107"/>
      <c r="J33" s="107"/>
      <c r="K33" s="107"/>
      <c r="L33" s="107"/>
      <c r="M33" s="193"/>
      <c r="N33" s="107"/>
      <c r="O33" s="196"/>
      <c r="P33" s="91"/>
      <c r="Q33" s="8"/>
      <c r="R33" s="8"/>
      <c r="S33" s="8"/>
      <c r="T33" s="11"/>
      <c r="U33" s="11"/>
      <c r="V33" s="11"/>
      <c r="W33" s="11"/>
      <c r="X33" s="11"/>
      <c r="Y33" s="11"/>
      <c r="Z33" s="11"/>
      <c r="AA33" s="11"/>
      <c r="AB33" s="11"/>
      <c r="AC33" s="11"/>
      <c r="AD33" s="11"/>
      <c r="AE33" s="11"/>
      <c r="AF33" s="11"/>
      <c r="AG33" s="11"/>
      <c r="AH33" s="11"/>
      <c r="AI33" s="11"/>
      <c r="AJ33" s="11"/>
      <c r="AK33" s="11"/>
      <c r="AL33" s="11"/>
      <c r="AM33" s="11"/>
      <c r="AN33" s="11"/>
      <c r="AO33" s="11"/>
      <c r="AP33" s="11"/>
      <c r="AQ33" s="11"/>
      <c r="AR33" s="11"/>
      <c r="AS33" s="11"/>
      <c r="AT33" s="11"/>
      <c r="AU33" s="11"/>
      <c r="AV33" s="11"/>
      <c r="AW33" s="11"/>
      <c r="AX33" s="11"/>
      <c r="AY33" s="11"/>
      <c r="AZ33" s="11"/>
      <c r="BA33" s="11"/>
      <c r="BB33" s="11"/>
      <c r="BC33" s="11"/>
      <c r="BD33" s="11"/>
      <c r="BE33" s="11"/>
      <c r="BF33" s="11"/>
      <c r="BG33" s="11"/>
      <c r="BH33" s="11"/>
      <c r="BI33" s="11"/>
      <c r="BJ33" s="11"/>
      <c r="BK33" s="11"/>
      <c r="BL33" s="11"/>
      <c r="BM33" s="11"/>
      <c r="BN33" s="11"/>
      <c r="BO33" s="11"/>
      <c r="BP33" s="11"/>
      <c r="BQ33" s="11"/>
      <c r="BR33" s="11"/>
      <c r="BS33" s="11"/>
      <c r="BT33" s="11"/>
      <c r="BU33" s="11"/>
      <c r="BV33" s="11"/>
      <c r="BW33" s="11"/>
      <c r="BX33" s="13"/>
      <c r="BY33" s="11"/>
      <c r="BZ33" s="11"/>
      <c r="CA33" s="11"/>
      <c r="CB33" s="11"/>
      <c r="CC33" s="11"/>
      <c r="CD33" s="11"/>
      <c r="CE33" s="11"/>
      <c r="CF33" s="11"/>
      <c r="CG33" s="11"/>
      <c r="CH33" s="11"/>
      <c r="CI33" s="11"/>
      <c r="CJ33" s="11"/>
      <c r="CK33" s="11"/>
      <c r="CL33" s="11"/>
      <c r="CM33" s="11"/>
      <c r="CN33" s="11"/>
      <c r="CO33" s="11"/>
      <c r="CP33" s="11"/>
      <c r="CQ33" s="11"/>
      <c r="CR33" s="11"/>
      <c r="CS33" s="11"/>
      <c r="CT33" s="13"/>
      <c r="CU33" s="13"/>
    </row>
    <row r="34" spans="1:99" s="122" customFormat="1" ht="47.25" customHeight="1">
      <c r="A34" s="181">
        <v>13</v>
      </c>
      <c r="B34" s="181" t="s">
        <v>221</v>
      </c>
      <c r="C34" s="188">
        <v>378</v>
      </c>
      <c r="D34" s="199"/>
      <c r="E34" s="199" t="s">
        <v>231</v>
      </c>
      <c r="F34" s="183" t="s">
        <v>232</v>
      </c>
      <c r="G34" s="183" t="s">
        <v>95</v>
      </c>
      <c r="H34" s="183"/>
      <c r="I34" s="183"/>
      <c r="J34" s="183"/>
      <c r="K34" s="183" t="s">
        <v>7</v>
      </c>
      <c r="L34" s="183"/>
      <c r="M34" s="192"/>
      <c r="N34" s="183"/>
      <c r="O34" s="195"/>
      <c r="P34" s="113" t="s">
        <v>809</v>
      </c>
      <c r="Q34" s="184">
        <v>60100</v>
      </c>
      <c r="R34" s="184"/>
      <c r="S34" s="184">
        <v>60100</v>
      </c>
      <c r="T34" s="185"/>
      <c r="U34" s="185"/>
      <c r="V34" s="185"/>
      <c r="W34" s="185"/>
      <c r="X34" s="185"/>
      <c r="Y34" s="185"/>
      <c r="Z34" s="185"/>
      <c r="AA34" s="185"/>
      <c r="AB34" s="185"/>
      <c r="AC34" s="185"/>
      <c r="AD34" s="185"/>
      <c r="AE34" s="185">
        <v>60000</v>
      </c>
      <c r="AF34" s="185"/>
      <c r="AG34" s="185"/>
      <c r="AH34" s="185"/>
      <c r="AI34" s="185">
        <v>0</v>
      </c>
      <c r="AJ34" s="185"/>
      <c r="AK34" s="185"/>
      <c r="AL34" s="185">
        <v>0</v>
      </c>
      <c r="AM34" s="185">
        <v>0</v>
      </c>
      <c r="AN34" s="185"/>
      <c r="AO34" s="185"/>
      <c r="AP34" s="185">
        <v>0</v>
      </c>
      <c r="AQ34" s="185">
        <v>0</v>
      </c>
      <c r="AR34" s="185">
        <v>0</v>
      </c>
      <c r="AS34" s="185">
        <v>0</v>
      </c>
      <c r="AT34" s="185">
        <v>0</v>
      </c>
      <c r="AU34" s="185">
        <v>0</v>
      </c>
      <c r="AV34" s="185">
        <v>0</v>
      </c>
      <c r="AW34" s="185">
        <v>0</v>
      </c>
      <c r="AX34" s="185">
        <v>0</v>
      </c>
      <c r="AY34" s="185"/>
      <c r="AZ34" s="185"/>
      <c r="BA34" s="185">
        <v>0</v>
      </c>
      <c r="BB34" s="185"/>
      <c r="BC34" s="185"/>
      <c r="BD34" s="185"/>
      <c r="BE34" s="185">
        <v>0</v>
      </c>
      <c r="BF34" s="185">
        <v>0</v>
      </c>
      <c r="BG34" s="185">
        <v>0</v>
      </c>
      <c r="BH34" s="185">
        <v>0</v>
      </c>
      <c r="BI34" s="185">
        <v>0</v>
      </c>
      <c r="BJ34" s="185">
        <v>0</v>
      </c>
      <c r="BK34" s="185">
        <v>0</v>
      </c>
      <c r="BL34" s="185">
        <v>0</v>
      </c>
      <c r="BM34" s="185">
        <v>0</v>
      </c>
      <c r="BN34" s="185"/>
      <c r="BO34" s="185">
        <v>0</v>
      </c>
      <c r="BP34" s="185">
        <v>0</v>
      </c>
      <c r="BQ34" s="185">
        <v>0</v>
      </c>
      <c r="BR34" s="185">
        <v>100</v>
      </c>
      <c r="BS34" s="185">
        <v>0</v>
      </c>
      <c r="BT34" s="185">
        <v>0</v>
      </c>
      <c r="BU34" s="185">
        <v>0</v>
      </c>
      <c r="BV34" s="185"/>
      <c r="BW34" s="185"/>
      <c r="BX34" s="186">
        <v>60100</v>
      </c>
      <c r="BY34" s="185"/>
      <c r="BZ34" s="185">
        <v>0</v>
      </c>
      <c r="CA34" s="185"/>
      <c r="CB34" s="185"/>
      <c r="CC34" s="185"/>
      <c r="CD34" s="185"/>
      <c r="CE34" s="185"/>
      <c r="CF34" s="185"/>
      <c r="CG34" s="185"/>
      <c r="CH34" s="185"/>
      <c r="CI34" s="185"/>
      <c r="CJ34" s="185"/>
      <c r="CK34" s="185"/>
      <c r="CL34" s="185"/>
      <c r="CM34" s="185"/>
      <c r="CN34" s="185"/>
      <c r="CO34" s="185"/>
      <c r="CP34" s="185"/>
      <c r="CQ34" s="185"/>
      <c r="CR34" s="185"/>
      <c r="CS34" s="185"/>
      <c r="CT34" s="186">
        <v>0</v>
      </c>
      <c r="CU34" s="186">
        <v>60100</v>
      </c>
    </row>
    <row r="35" spans="1:99" ht="47.25" customHeight="1">
      <c r="A35" s="6"/>
      <c r="B35" s="6"/>
      <c r="C35" s="14"/>
      <c r="D35" s="198" t="s">
        <v>235</v>
      </c>
      <c r="E35" s="200"/>
      <c r="F35" s="107"/>
      <c r="G35" s="107"/>
      <c r="H35" s="107"/>
      <c r="I35" s="107"/>
      <c r="J35" s="107"/>
      <c r="K35" s="107"/>
      <c r="L35" s="107"/>
      <c r="M35" s="193"/>
      <c r="N35" s="107"/>
      <c r="O35" s="196"/>
      <c r="P35" s="91"/>
      <c r="Q35" s="8"/>
      <c r="R35" s="8"/>
      <c r="S35" s="8"/>
      <c r="T35" s="11"/>
      <c r="U35" s="11"/>
      <c r="V35" s="11"/>
      <c r="W35" s="11"/>
      <c r="X35" s="11"/>
      <c r="Y35" s="11"/>
      <c r="Z35" s="11"/>
      <c r="AA35" s="11"/>
      <c r="AB35" s="11"/>
      <c r="AC35" s="11"/>
      <c r="AD35" s="11"/>
      <c r="AE35" s="11"/>
      <c r="AF35" s="11"/>
      <c r="AG35" s="11"/>
      <c r="AH35" s="11"/>
      <c r="AI35" s="11"/>
      <c r="AJ35" s="11"/>
      <c r="AK35" s="11"/>
      <c r="AL35" s="11"/>
      <c r="AM35" s="11"/>
      <c r="AN35" s="11"/>
      <c r="AO35" s="11"/>
      <c r="AP35" s="11"/>
      <c r="AQ35" s="11"/>
      <c r="AR35" s="11"/>
      <c r="AS35" s="11"/>
      <c r="AT35" s="11"/>
      <c r="AU35" s="11"/>
      <c r="AV35" s="11"/>
      <c r="AW35" s="11"/>
      <c r="AX35" s="11"/>
      <c r="AY35" s="11"/>
      <c r="AZ35" s="11"/>
      <c r="BA35" s="11"/>
      <c r="BB35" s="11"/>
      <c r="BC35" s="11"/>
      <c r="BD35" s="11"/>
      <c r="BE35" s="11"/>
      <c r="BF35" s="11"/>
      <c r="BG35" s="11"/>
      <c r="BH35" s="11"/>
      <c r="BI35" s="11"/>
      <c r="BJ35" s="11"/>
      <c r="BK35" s="11"/>
      <c r="BL35" s="11"/>
      <c r="BM35" s="11"/>
      <c r="BN35" s="11"/>
      <c r="BO35" s="11"/>
      <c r="BP35" s="11"/>
      <c r="BQ35" s="11"/>
      <c r="BR35" s="11"/>
      <c r="BS35" s="11"/>
      <c r="BT35" s="11"/>
      <c r="BU35" s="11"/>
      <c r="BV35" s="11"/>
      <c r="BW35" s="11"/>
      <c r="BX35" s="13"/>
      <c r="BY35" s="11"/>
      <c r="BZ35" s="11"/>
      <c r="CA35" s="11"/>
      <c r="CB35" s="11"/>
      <c r="CC35" s="11"/>
      <c r="CD35" s="11"/>
      <c r="CE35" s="11"/>
      <c r="CF35" s="11"/>
      <c r="CG35" s="11"/>
      <c r="CH35" s="11"/>
      <c r="CI35" s="11"/>
      <c r="CJ35" s="11"/>
      <c r="CK35" s="11"/>
      <c r="CL35" s="11"/>
      <c r="CM35" s="11"/>
      <c r="CN35" s="11"/>
      <c r="CO35" s="11"/>
      <c r="CP35" s="11"/>
      <c r="CQ35" s="11"/>
      <c r="CR35" s="11"/>
      <c r="CS35" s="11"/>
      <c r="CT35" s="13"/>
      <c r="CU35" s="13"/>
    </row>
    <row r="36" spans="1:99" ht="47.25" customHeight="1">
      <c r="A36" s="6">
        <v>14</v>
      </c>
      <c r="B36" s="6" t="s">
        <v>129</v>
      </c>
      <c r="C36" s="15">
        <v>421</v>
      </c>
      <c r="D36" s="200" t="s">
        <v>1046</v>
      </c>
      <c r="E36" s="200" t="s">
        <v>1047</v>
      </c>
      <c r="F36" s="107" t="s">
        <v>18</v>
      </c>
      <c r="G36" s="107" t="s">
        <v>1048</v>
      </c>
      <c r="H36" s="107">
        <v>36</v>
      </c>
      <c r="I36" s="107" t="s">
        <v>1049</v>
      </c>
      <c r="J36" s="107" t="s">
        <v>1050</v>
      </c>
      <c r="K36" s="107" t="s">
        <v>7</v>
      </c>
      <c r="L36" s="107">
        <v>6000</v>
      </c>
      <c r="M36" s="193">
        <v>5800</v>
      </c>
      <c r="N36" s="107" t="s">
        <v>687</v>
      </c>
      <c r="O36" s="196">
        <v>41</v>
      </c>
      <c r="P36" s="97"/>
      <c r="Q36" s="8">
        <v>149200</v>
      </c>
      <c r="R36" s="8"/>
      <c r="S36" s="8">
        <v>149200</v>
      </c>
      <c r="T36" s="11">
        <v>30000</v>
      </c>
      <c r="U36" s="11"/>
      <c r="V36" s="11"/>
      <c r="W36" s="11">
        <v>1000</v>
      </c>
      <c r="X36" s="11"/>
      <c r="Y36" s="11"/>
      <c r="Z36" s="11">
        <v>200</v>
      </c>
      <c r="AA36" s="11"/>
      <c r="AB36" s="11"/>
      <c r="AC36" s="11"/>
      <c r="AD36" s="11">
        <v>5000</v>
      </c>
      <c r="AE36" s="11"/>
      <c r="AF36" s="11"/>
      <c r="AG36" s="11"/>
      <c r="AH36" s="11"/>
      <c r="AI36" s="11">
        <v>0</v>
      </c>
      <c r="AJ36" s="11"/>
      <c r="AK36" s="11">
        <v>20000</v>
      </c>
      <c r="AL36" s="11">
        <v>20000</v>
      </c>
      <c r="AM36" s="11">
        <v>1000</v>
      </c>
      <c r="AN36" s="11"/>
      <c r="AO36" s="11">
        <v>5000</v>
      </c>
      <c r="AP36" s="11">
        <v>5000</v>
      </c>
      <c r="AQ36" s="11">
        <v>0</v>
      </c>
      <c r="AR36" s="11">
        <v>15000</v>
      </c>
      <c r="AS36" s="11">
        <v>10000</v>
      </c>
      <c r="AT36" s="11">
        <v>0</v>
      </c>
      <c r="AU36" s="11">
        <v>0</v>
      </c>
      <c r="AV36" s="11">
        <v>3000</v>
      </c>
      <c r="AW36" s="11">
        <v>10000</v>
      </c>
      <c r="AX36" s="11">
        <v>1000</v>
      </c>
      <c r="AY36" s="11"/>
      <c r="AZ36" s="11">
        <v>1000</v>
      </c>
      <c r="BA36" s="11">
        <v>1000</v>
      </c>
      <c r="BB36" s="11">
        <v>500</v>
      </c>
      <c r="BC36" s="11"/>
      <c r="BD36" s="11"/>
      <c r="BE36" s="11">
        <v>0</v>
      </c>
      <c r="BF36" s="11">
        <v>1000</v>
      </c>
      <c r="BG36" s="11">
        <v>2000</v>
      </c>
      <c r="BH36" s="11">
        <v>0</v>
      </c>
      <c r="BI36" s="11">
        <v>12000</v>
      </c>
      <c r="BJ36" s="11">
        <v>0</v>
      </c>
      <c r="BK36" s="11">
        <v>0</v>
      </c>
      <c r="BL36" s="11">
        <v>0</v>
      </c>
      <c r="BM36" s="11">
        <v>0</v>
      </c>
      <c r="BN36" s="11">
        <v>3000</v>
      </c>
      <c r="BO36" s="11">
        <v>0</v>
      </c>
      <c r="BP36" s="11">
        <v>20000</v>
      </c>
      <c r="BQ36" s="11">
        <v>0</v>
      </c>
      <c r="BR36" s="11">
        <v>8000</v>
      </c>
      <c r="BS36" s="11">
        <v>0</v>
      </c>
      <c r="BT36" s="11">
        <v>500</v>
      </c>
      <c r="BU36" s="11">
        <v>0</v>
      </c>
      <c r="BV36" s="11"/>
      <c r="BW36" s="11"/>
      <c r="BX36" s="13">
        <v>149200</v>
      </c>
      <c r="BY36" s="11"/>
      <c r="BZ36" s="11">
        <v>0</v>
      </c>
      <c r="CA36" s="11"/>
      <c r="CB36" s="11"/>
      <c r="CC36" s="11"/>
      <c r="CD36" s="11"/>
      <c r="CE36" s="11"/>
      <c r="CF36" s="11"/>
      <c r="CG36" s="11"/>
      <c r="CH36" s="11"/>
      <c r="CI36" s="11"/>
      <c r="CJ36" s="11"/>
      <c r="CK36" s="11"/>
      <c r="CL36" s="11"/>
      <c r="CM36" s="11"/>
      <c r="CN36" s="11"/>
      <c r="CO36" s="11"/>
      <c r="CP36" s="11"/>
      <c r="CQ36" s="11"/>
      <c r="CR36" s="11"/>
      <c r="CS36" s="11"/>
      <c r="CT36" s="13">
        <v>0</v>
      </c>
      <c r="CU36" s="13">
        <v>149200</v>
      </c>
    </row>
    <row r="37" spans="1:99" ht="47.25" customHeight="1">
      <c r="A37" s="6"/>
      <c r="B37" s="6"/>
      <c r="C37" s="14"/>
      <c r="D37" s="198" t="s">
        <v>236</v>
      </c>
      <c r="E37" s="200"/>
      <c r="F37" s="107"/>
      <c r="G37" s="107"/>
      <c r="H37" s="107"/>
      <c r="I37" s="107"/>
      <c r="J37" s="107"/>
      <c r="K37" s="107"/>
      <c r="L37" s="107"/>
      <c r="M37" s="193"/>
      <c r="N37" s="107"/>
      <c r="O37" s="196"/>
      <c r="P37" s="91"/>
      <c r="Q37" s="8"/>
      <c r="R37" s="8"/>
      <c r="S37" s="8"/>
      <c r="T37" s="11"/>
      <c r="U37" s="11"/>
      <c r="V37" s="11"/>
      <c r="W37" s="11"/>
      <c r="X37" s="11"/>
      <c r="Y37" s="11"/>
      <c r="Z37" s="11"/>
      <c r="AA37" s="11"/>
      <c r="AB37" s="11"/>
      <c r="AC37" s="11"/>
      <c r="AD37" s="11"/>
      <c r="AE37" s="11"/>
      <c r="AF37" s="11"/>
      <c r="AG37" s="11"/>
      <c r="AH37" s="11"/>
      <c r="AI37" s="11"/>
      <c r="AJ37" s="11"/>
      <c r="AK37" s="11"/>
      <c r="AL37" s="11"/>
      <c r="AM37" s="11"/>
      <c r="AN37" s="11"/>
      <c r="AO37" s="11"/>
      <c r="AP37" s="11"/>
      <c r="AQ37" s="11"/>
      <c r="AR37" s="11"/>
      <c r="AS37" s="11"/>
      <c r="AT37" s="11"/>
      <c r="AU37" s="11"/>
      <c r="AV37" s="11"/>
      <c r="AW37" s="11"/>
      <c r="AX37" s="11"/>
      <c r="AY37" s="11"/>
      <c r="AZ37" s="11"/>
      <c r="BA37" s="11"/>
      <c r="BB37" s="11"/>
      <c r="BC37" s="11"/>
      <c r="BD37" s="11"/>
      <c r="BE37" s="11"/>
      <c r="BF37" s="11"/>
      <c r="BG37" s="11"/>
      <c r="BH37" s="11"/>
      <c r="BI37" s="11"/>
      <c r="BJ37" s="11"/>
      <c r="BK37" s="11"/>
      <c r="BL37" s="11"/>
      <c r="BM37" s="11"/>
      <c r="BN37" s="11"/>
      <c r="BO37" s="11"/>
      <c r="BP37" s="11"/>
      <c r="BQ37" s="11"/>
      <c r="BR37" s="11"/>
      <c r="BS37" s="11"/>
      <c r="BT37" s="11"/>
      <c r="BU37" s="11"/>
      <c r="BV37" s="11"/>
      <c r="BW37" s="11"/>
      <c r="BX37" s="13"/>
      <c r="BY37" s="11"/>
      <c r="BZ37" s="11"/>
      <c r="CA37" s="11"/>
      <c r="CB37" s="11"/>
      <c r="CC37" s="11"/>
      <c r="CD37" s="11"/>
      <c r="CE37" s="11"/>
      <c r="CF37" s="11"/>
      <c r="CG37" s="11"/>
      <c r="CH37" s="11"/>
      <c r="CI37" s="11"/>
      <c r="CJ37" s="11"/>
      <c r="CK37" s="11"/>
      <c r="CL37" s="11"/>
      <c r="CM37" s="11"/>
      <c r="CN37" s="11"/>
      <c r="CO37" s="11"/>
      <c r="CP37" s="11"/>
      <c r="CQ37" s="11"/>
      <c r="CR37" s="11"/>
      <c r="CS37" s="11"/>
      <c r="CT37" s="13"/>
      <c r="CU37" s="13"/>
    </row>
    <row r="38" spans="1:99" ht="47.25" customHeight="1">
      <c r="A38" s="6"/>
      <c r="B38" s="6"/>
      <c r="C38" s="14"/>
      <c r="D38" s="198" t="s">
        <v>237</v>
      </c>
      <c r="E38" s="200"/>
      <c r="F38" s="107"/>
      <c r="G38" s="107"/>
      <c r="H38" s="107"/>
      <c r="I38" s="107"/>
      <c r="J38" s="107"/>
      <c r="K38" s="107"/>
      <c r="L38" s="107"/>
      <c r="M38" s="193"/>
      <c r="N38" s="107"/>
      <c r="O38" s="196"/>
      <c r="P38" s="91"/>
      <c r="Q38" s="8"/>
      <c r="R38" s="8"/>
      <c r="S38" s="8"/>
      <c r="T38" s="11"/>
      <c r="U38" s="11"/>
      <c r="V38" s="11"/>
      <c r="W38" s="11"/>
      <c r="X38" s="11"/>
      <c r="Y38" s="11"/>
      <c r="Z38" s="11"/>
      <c r="AA38" s="11"/>
      <c r="AB38" s="11"/>
      <c r="AC38" s="11"/>
      <c r="AD38" s="11"/>
      <c r="AE38" s="11"/>
      <c r="AF38" s="11"/>
      <c r="AG38" s="11"/>
      <c r="AH38" s="11"/>
      <c r="AI38" s="11"/>
      <c r="AJ38" s="11"/>
      <c r="AK38" s="11"/>
      <c r="AL38" s="11"/>
      <c r="AM38" s="11"/>
      <c r="AN38" s="11"/>
      <c r="AO38" s="11"/>
      <c r="AP38" s="11"/>
      <c r="AQ38" s="11"/>
      <c r="AR38" s="11"/>
      <c r="AS38" s="11"/>
      <c r="AT38" s="11"/>
      <c r="AU38" s="11"/>
      <c r="AV38" s="11"/>
      <c r="AW38" s="11"/>
      <c r="AX38" s="11"/>
      <c r="AY38" s="11"/>
      <c r="AZ38" s="11"/>
      <c r="BA38" s="11"/>
      <c r="BB38" s="11"/>
      <c r="BC38" s="11"/>
      <c r="BD38" s="11"/>
      <c r="BE38" s="11"/>
      <c r="BF38" s="11"/>
      <c r="BG38" s="11"/>
      <c r="BH38" s="11"/>
      <c r="BI38" s="11"/>
      <c r="BJ38" s="11"/>
      <c r="BK38" s="11"/>
      <c r="BL38" s="11"/>
      <c r="BM38" s="11"/>
      <c r="BN38" s="11"/>
      <c r="BO38" s="11"/>
      <c r="BP38" s="11"/>
      <c r="BQ38" s="11"/>
      <c r="BR38" s="11"/>
      <c r="BS38" s="11"/>
      <c r="BT38" s="11"/>
      <c r="BU38" s="11"/>
      <c r="BV38" s="11"/>
      <c r="BW38" s="11"/>
      <c r="BX38" s="13"/>
      <c r="BY38" s="11"/>
      <c r="BZ38" s="11"/>
      <c r="CA38" s="11"/>
      <c r="CB38" s="11"/>
      <c r="CC38" s="11"/>
      <c r="CD38" s="11"/>
      <c r="CE38" s="11"/>
      <c r="CF38" s="11"/>
      <c r="CG38" s="11"/>
      <c r="CH38" s="11"/>
      <c r="CI38" s="11"/>
      <c r="CJ38" s="11"/>
      <c r="CK38" s="11"/>
      <c r="CL38" s="11"/>
      <c r="CM38" s="11"/>
      <c r="CN38" s="11"/>
      <c r="CO38" s="11"/>
      <c r="CP38" s="11"/>
      <c r="CQ38" s="11"/>
      <c r="CR38" s="11"/>
      <c r="CS38" s="11"/>
      <c r="CT38" s="13"/>
      <c r="CU38" s="13"/>
    </row>
    <row r="39" spans="1:99" s="122" customFormat="1" ht="47.25" customHeight="1">
      <c r="A39" s="181">
        <v>15</v>
      </c>
      <c r="B39" s="181" t="s">
        <v>223</v>
      </c>
      <c r="C39" s="187">
        <v>443</v>
      </c>
      <c r="D39" s="199"/>
      <c r="E39" s="199" t="s">
        <v>239</v>
      </c>
      <c r="F39" s="183" t="s">
        <v>240</v>
      </c>
      <c r="G39" s="183" t="s">
        <v>95</v>
      </c>
      <c r="H39" s="183"/>
      <c r="I39" s="183"/>
      <c r="J39" s="183"/>
      <c r="K39" s="183" t="s">
        <v>7</v>
      </c>
      <c r="L39" s="183"/>
      <c r="M39" s="192"/>
      <c r="N39" s="183"/>
      <c r="O39" s="195"/>
      <c r="P39" s="113" t="s">
        <v>809</v>
      </c>
      <c r="Q39" s="184">
        <v>342000</v>
      </c>
      <c r="R39" s="184">
        <v>230500</v>
      </c>
      <c r="S39" s="184">
        <v>572500</v>
      </c>
      <c r="T39" s="185">
        <v>30000</v>
      </c>
      <c r="U39" s="185"/>
      <c r="V39" s="185"/>
      <c r="W39" s="185">
        <v>3000</v>
      </c>
      <c r="X39" s="185">
        <v>50000</v>
      </c>
      <c r="Y39" s="185"/>
      <c r="Z39" s="185">
        <v>2000</v>
      </c>
      <c r="AA39" s="185"/>
      <c r="AB39" s="185"/>
      <c r="AC39" s="185"/>
      <c r="AD39" s="185"/>
      <c r="AE39" s="185"/>
      <c r="AF39" s="185"/>
      <c r="AG39" s="185"/>
      <c r="AH39" s="185">
        <v>30000</v>
      </c>
      <c r="AI39" s="185">
        <v>30000</v>
      </c>
      <c r="AJ39" s="185"/>
      <c r="AK39" s="185"/>
      <c r="AL39" s="185">
        <v>0</v>
      </c>
      <c r="AM39" s="185">
        <v>10000</v>
      </c>
      <c r="AN39" s="185"/>
      <c r="AO39" s="185"/>
      <c r="AP39" s="185">
        <v>0</v>
      </c>
      <c r="AQ39" s="185">
        <v>30000</v>
      </c>
      <c r="AR39" s="185">
        <v>0</v>
      </c>
      <c r="AS39" s="185">
        <v>0</v>
      </c>
      <c r="AT39" s="185">
        <v>0</v>
      </c>
      <c r="AU39" s="185">
        <v>0</v>
      </c>
      <c r="AV39" s="185">
        <v>50000</v>
      </c>
      <c r="AW39" s="185">
        <v>0</v>
      </c>
      <c r="AX39" s="185">
        <v>0</v>
      </c>
      <c r="AY39" s="185"/>
      <c r="AZ39" s="185"/>
      <c r="BA39" s="185">
        <v>0</v>
      </c>
      <c r="BB39" s="185">
        <v>12000</v>
      </c>
      <c r="BC39" s="185"/>
      <c r="BD39" s="185"/>
      <c r="BE39" s="185">
        <v>0</v>
      </c>
      <c r="BF39" s="185">
        <v>5000</v>
      </c>
      <c r="BG39" s="185">
        <v>15000</v>
      </c>
      <c r="BH39" s="185">
        <v>10000</v>
      </c>
      <c r="BI39" s="185">
        <v>15000</v>
      </c>
      <c r="BJ39" s="185">
        <v>0</v>
      </c>
      <c r="BK39" s="185">
        <v>0</v>
      </c>
      <c r="BL39" s="185">
        <v>50000</v>
      </c>
      <c r="BM39" s="185">
        <v>50000</v>
      </c>
      <c r="BN39" s="185">
        <v>15000</v>
      </c>
      <c r="BO39" s="185">
        <v>0</v>
      </c>
      <c r="BP39" s="185">
        <v>0</v>
      </c>
      <c r="BQ39" s="185">
        <v>0</v>
      </c>
      <c r="BR39" s="185"/>
      <c r="BS39" s="185">
        <v>0</v>
      </c>
      <c r="BT39" s="185">
        <v>0</v>
      </c>
      <c r="BU39" s="185">
        <v>15000</v>
      </c>
      <c r="BV39" s="185"/>
      <c r="BW39" s="185"/>
      <c r="BX39" s="186">
        <v>342000</v>
      </c>
      <c r="BY39" s="185">
        <v>150000</v>
      </c>
      <c r="BZ39" s="185">
        <v>0</v>
      </c>
      <c r="CA39" s="185"/>
      <c r="CB39" s="185">
        <v>0</v>
      </c>
      <c r="CC39" s="185"/>
      <c r="CD39" s="185">
        <v>0</v>
      </c>
      <c r="CE39" s="185"/>
      <c r="CF39" s="185"/>
      <c r="CG39" s="185">
        <v>30000</v>
      </c>
      <c r="CH39" s="185"/>
      <c r="CI39" s="185"/>
      <c r="CJ39" s="185">
        <v>0</v>
      </c>
      <c r="CK39" s="185">
        <v>0</v>
      </c>
      <c r="CL39" s="185"/>
      <c r="CM39" s="185">
        <v>0</v>
      </c>
      <c r="CN39" s="185">
        <v>0</v>
      </c>
      <c r="CO39" s="185">
        <v>40000</v>
      </c>
      <c r="CP39" s="185"/>
      <c r="CQ39" s="185">
        <v>10500</v>
      </c>
      <c r="CR39" s="185"/>
      <c r="CS39" s="185">
        <v>0</v>
      </c>
      <c r="CT39" s="186">
        <v>230500</v>
      </c>
      <c r="CU39" s="186">
        <v>572500</v>
      </c>
    </row>
    <row r="40" spans="1:99" ht="47.25" customHeight="1">
      <c r="A40" s="6"/>
      <c r="B40" s="6"/>
      <c r="C40" s="15"/>
      <c r="D40" s="198" t="s">
        <v>245</v>
      </c>
      <c r="E40" s="200"/>
      <c r="F40" s="107"/>
      <c r="G40" s="107"/>
      <c r="H40" s="107"/>
      <c r="I40" s="107"/>
      <c r="J40" s="107"/>
      <c r="K40" s="107"/>
      <c r="L40" s="107"/>
      <c r="M40" s="193"/>
      <c r="N40" s="107"/>
      <c r="O40" s="196"/>
      <c r="P40" s="97"/>
      <c r="Q40" s="8"/>
      <c r="R40" s="8"/>
      <c r="S40" s="8"/>
      <c r="T40" s="11"/>
      <c r="U40" s="11"/>
      <c r="V40" s="11"/>
      <c r="W40" s="11"/>
      <c r="X40" s="11"/>
      <c r="Y40" s="11"/>
      <c r="Z40" s="11"/>
      <c r="AA40" s="11"/>
      <c r="AB40" s="11"/>
      <c r="AC40" s="11"/>
      <c r="AD40" s="11"/>
      <c r="AE40" s="11"/>
      <c r="AF40" s="11"/>
      <c r="AG40" s="11"/>
      <c r="AH40" s="11"/>
      <c r="AI40" s="11"/>
      <c r="AJ40" s="11"/>
      <c r="AK40" s="11"/>
      <c r="AL40" s="11"/>
      <c r="AM40" s="11"/>
      <c r="AN40" s="11"/>
      <c r="AO40" s="11"/>
      <c r="AP40" s="11"/>
      <c r="AQ40" s="11"/>
      <c r="AR40" s="11"/>
      <c r="AS40" s="11"/>
      <c r="AT40" s="11"/>
      <c r="AU40" s="11"/>
      <c r="AV40" s="11"/>
      <c r="AW40" s="11"/>
      <c r="AX40" s="11"/>
      <c r="AY40" s="11"/>
      <c r="AZ40" s="11"/>
      <c r="BA40" s="11"/>
      <c r="BB40" s="11"/>
      <c r="BC40" s="11"/>
      <c r="BD40" s="11"/>
      <c r="BE40" s="11"/>
      <c r="BF40" s="11"/>
      <c r="BG40" s="11"/>
      <c r="BH40" s="11"/>
      <c r="BI40" s="11"/>
      <c r="BJ40" s="11"/>
      <c r="BK40" s="11"/>
      <c r="BL40" s="11"/>
      <c r="BM40" s="11"/>
      <c r="BN40" s="11"/>
      <c r="BO40" s="11"/>
      <c r="BP40" s="11"/>
      <c r="BQ40" s="11"/>
      <c r="BR40" s="11"/>
      <c r="BS40" s="11"/>
      <c r="BT40" s="11"/>
      <c r="BU40" s="11"/>
      <c r="BV40" s="11"/>
      <c r="BW40" s="11"/>
      <c r="BX40" s="13"/>
      <c r="BY40" s="11"/>
      <c r="BZ40" s="11"/>
      <c r="CA40" s="11"/>
      <c r="CB40" s="11"/>
      <c r="CC40" s="11"/>
      <c r="CD40" s="11"/>
      <c r="CE40" s="11"/>
      <c r="CF40" s="11"/>
      <c r="CG40" s="11"/>
      <c r="CH40" s="11"/>
      <c r="CI40" s="11"/>
      <c r="CJ40" s="11"/>
      <c r="CK40" s="11"/>
      <c r="CL40" s="11"/>
      <c r="CM40" s="11"/>
      <c r="CN40" s="11"/>
      <c r="CO40" s="11"/>
      <c r="CP40" s="11"/>
      <c r="CQ40" s="11"/>
      <c r="CR40" s="11"/>
      <c r="CS40" s="11"/>
      <c r="CT40" s="13"/>
      <c r="CU40" s="13"/>
    </row>
    <row r="41" spans="1:99" ht="47.25" customHeight="1">
      <c r="A41" s="6"/>
      <c r="B41" s="6"/>
      <c r="C41" s="15"/>
      <c r="D41" s="198" t="s">
        <v>246</v>
      </c>
      <c r="E41" s="200"/>
      <c r="F41" s="107"/>
      <c r="G41" s="107"/>
      <c r="H41" s="107"/>
      <c r="I41" s="107"/>
      <c r="J41" s="107"/>
      <c r="K41" s="107"/>
      <c r="L41" s="107"/>
      <c r="M41" s="193"/>
      <c r="N41" s="107"/>
      <c r="O41" s="196"/>
      <c r="P41" s="97"/>
      <c r="Q41" s="8"/>
      <c r="R41" s="8"/>
      <c r="S41" s="8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1"/>
      <c r="BD41" s="11"/>
      <c r="BE41" s="11"/>
      <c r="BF41" s="11"/>
      <c r="BG41" s="11"/>
      <c r="BH41" s="11"/>
      <c r="BI41" s="11"/>
      <c r="BJ41" s="11"/>
      <c r="BK41" s="11"/>
      <c r="BL41" s="11"/>
      <c r="BM41" s="11"/>
      <c r="BN41" s="11"/>
      <c r="BO41" s="11"/>
      <c r="BP41" s="11"/>
      <c r="BQ41" s="11"/>
      <c r="BR41" s="11"/>
      <c r="BS41" s="11"/>
      <c r="BT41" s="11"/>
      <c r="BU41" s="11"/>
      <c r="BV41" s="11"/>
      <c r="BW41" s="11"/>
      <c r="BX41" s="13"/>
      <c r="BY41" s="11"/>
      <c r="BZ41" s="11"/>
      <c r="CA41" s="11"/>
      <c r="CB41" s="11"/>
      <c r="CC41" s="11"/>
      <c r="CD41" s="11"/>
      <c r="CE41" s="11"/>
      <c r="CF41" s="11"/>
      <c r="CG41" s="11"/>
      <c r="CH41" s="11"/>
      <c r="CI41" s="11"/>
      <c r="CJ41" s="11"/>
      <c r="CK41" s="11"/>
      <c r="CL41" s="11"/>
      <c r="CM41" s="11"/>
      <c r="CN41" s="11"/>
      <c r="CO41" s="11"/>
      <c r="CP41" s="11"/>
      <c r="CQ41" s="11"/>
      <c r="CR41" s="11"/>
      <c r="CS41" s="11"/>
      <c r="CT41" s="13"/>
      <c r="CU41" s="13"/>
    </row>
    <row r="42" spans="1:99" ht="47.25" customHeight="1">
      <c r="A42" s="6">
        <v>16</v>
      </c>
      <c r="B42" s="6" t="s">
        <v>125</v>
      </c>
      <c r="C42" s="15">
        <v>483</v>
      </c>
      <c r="D42" s="200" t="s">
        <v>1051</v>
      </c>
      <c r="E42" s="200" t="s">
        <v>1052</v>
      </c>
      <c r="F42" s="107" t="s">
        <v>126</v>
      </c>
      <c r="G42" s="107" t="s">
        <v>1053</v>
      </c>
      <c r="H42" s="107">
        <v>24</v>
      </c>
      <c r="I42" s="107" t="s">
        <v>1054</v>
      </c>
      <c r="J42" s="107" t="s">
        <v>1055</v>
      </c>
      <c r="K42" s="107" t="s">
        <v>7</v>
      </c>
      <c r="L42" s="107">
        <v>2200</v>
      </c>
      <c r="M42" s="193">
        <v>2100</v>
      </c>
      <c r="N42" s="107" t="s">
        <v>1010</v>
      </c>
      <c r="O42" s="196">
        <v>44</v>
      </c>
      <c r="P42" s="97"/>
      <c r="Q42" s="8">
        <v>430300</v>
      </c>
      <c r="R42" s="8">
        <v>12000</v>
      </c>
      <c r="S42" s="8">
        <v>442300</v>
      </c>
      <c r="T42" s="11">
        <v>30000</v>
      </c>
      <c r="U42" s="11"/>
      <c r="V42" s="11"/>
      <c r="W42" s="11">
        <v>100</v>
      </c>
      <c r="X42" s="11">
        <v>30000</v>
      </c>
      <c r="Y42" s="11"/>
      <c r="Z42" s="11">
        <v>12000</v>
      </c>
      <c r="AA42" s="11"/>
      <c r="AB42" s="11"/>
      <c r="AC42" s="11"/>
      <c r="AD42" s="11">
        <v>20000</v>
      </c>
      <c r="AE42" s="11"/>
      <c r="AF42" s="11"/>
      <c r="AG42" s="11"/>
      <c r="AH42" s="11">
        <v>10000</v>
      </c>
      <c r="AI42" s="11">
        <v>10000</v>
      </c>
      <c r="AJ42" s="11"/>
      <c r="AK42" s="11"/>
      <c r="AL42" s="11">
        <v>0</v>
      </c>
      <c r="AM42" s="11">
        <v>10000</v>
      </c>
      <c r="AN42" s="11"/>
      <c r="AO42" s="11">
        <v>20000</v>
      </c>
      <c r="AP42" s="11">
        <v>20000</v>
      </c>
      <c r="AQ42" s="11">
        <v>5000</v>
      </c>
      <c r="AR42" s="11">
        <v>0</v>
      </c>
      <c r="AS42" s="11">
        <v>0</v>
      </c>
      <c r="AT42" s="11">
        <v>20000</v>
      </c>
      <c r="AU42" s="11">
        <v>0</v>
      </c>
      <c r="AV42" s="11">
        <v>20000</v>
      </c>
      <c r="AW42" s="11">
        <v>1000</v>
      </c>
      <c r="AX42" s="11">
        <v>20000</v>
      </c>
      <c r="AY42" s="11"/>
      <c r="AZ42" s="11">
        <v>10000</v>
      </c>
      <c r="BA42" s="11">
        <v>10000</v>
      </c>
      <c r="BB42" s="11"/>
      <c r="BC42" s="11"/>
      <c r="BD42" s="11">
        <v>1000</v>
      </c>
      <c r="BE42" s="11">
        <v>1000</v>
      </c>
      <c r="BF42" s="11">
        <v>70000</v>
      </c>
      <c r="BG42" s="11">
        <v>20000</v>
      </c>
      <c r="BH42" s="11">
        <v>0</v>
      </c>
      <c r="BI42" s="11">
        <v>20000</v>
      </c>
      <c r="BJ42" s="11">
        <v>10000</v>
      </c>
      <c r="BK42" s="11">
        <v>0</v>
      </c>
      <c r="BL42" s="11">
        <v>27000</v>
      </c>
      <c r="BM42" s="11">
        <v>27000</v>
      </c>
      <c r="BN42" s="11"/>
      <c r="BO42" s="11">
        <v>20000</v>
      </c>
      <c r="BP42" s="11">
        <v>40000</v>
      </c>
      <c r="BQ42" s="11">
        <v>12000</v>
      </c>
      <c r="BR42" s="11">
        <v>2000</v>
      </c>
      <c r="BS42" s="11">
        <v>100</v>
      </c>
      <c r="BT42" s="11">
        <v>100</v>
      </c>
      <c r="BU42" s="11">
        <v>0</v>
      </c>
      <c r="BV42" s="11"/>
      <c r="BW42" s="11"/>
      <c r="BX42" s="13">
        <v>430300</v>
      </c>
      <c r="BY42" s="11"/>
      <c r="BZ42" s="11">
        <v>0</v>
      </c>
      <c r="CA42" s="11"/>
      <c r="CB42" s="11">
        <v>0</v>
      </c>
      <c r="CC42" s="11"/>
      <c r="CD42" s="11">
        <v>0</v>
      </c>
      <c r="CE42" s="11">
        <v>2000</v>
      </c>
      <c r="CF42" s="11"/>
      <c r="CG42" s="11">
        <v>0</v>
      </c>
      <c r="CH42" s="11"/>
      <c r="CI42" s="11"/>
      <c r="CJ42" s="11">
        <v>0</v>
      </c>
      <c r="CK42" s="11">
        <v>0</v>
      </c>
      <c r="CL42" s="11"/>
      <c r="CM42" s="11">
        <v>0</v>
      </c>
      <c r="CN42" s="11">
        <v>0</v>
      </c>
      <c r="CO42" s="11">
        <v>10000</v>
      </c>
      <c r="CP42" s="11"/>
      <c r="CQ42" s="11">
        <v>0</v>
      </c>
      <c r="CR42" s="11"/>
      <c r="CS42" s="11">
        <v>0</v>
      </c>
      <c r="CT42" s="13">
        <v>12000</v>
      </c>
      <c r="CU42" s="13">
        <v>442300</v>
      </c>
    </row>
    <row r="43" spans="1:99" ht="47.25" customHeight="1">
      <c r="A43" s="6"/>
      <c r="B43" s="6"/>
      <c r="C43" s="14"/>
      <c r="D43" s="198" t="s">
        <v>248</v>
      </c>
      <c r="E43" s="200"/>
      <c r="F43" s="107"/>
      <c r="G43" s="107"/>
      <c r="H43" s="107"/>
      <c r="I43" s="107"/>
      <c r="J43" s="107"/>
      <c r="K43" s="107"/>
      <c r="L43" s="107"/>
      <c r="M43" s="193"/>
      <c r="N43" s="107"/>
      <c r="O43" s="196"/>
      <c r="P43" s="91"/>
      <c r="Q43" s="8"/>
      <c r="R43" s="8"/>
      <c r="S43" s="8"/>
      <c r="T43" s="11"/>
      <c r="U43" s="11"/>
      <c r="V43" s="11"/>
      <c r="W43" s="11"/>
      <c r="X43" s="11"/>
      <c r="Y43" s="11"/>
      <c r="Z43" s="11"/>
      <c r="AA43" s="11"/>
      <c r="AB43" s="11"/>
      <c r="AC43" s="11"/>
      <c r="AD43" s="11"/>
      <c r="AE43" s="11"/>
      <c r="AF43" s="11"/>
      <c r="AG43" s="11"/>
      <c r="AH43" s="11"/>
      <c r="AI43" s="11"/>
      <c r="AJ43" s="11"/>
      <c r="AK43" s="11"/>
      <c r="AL43" s="11"/>
      <c r="AM43" s="11"/>
      <c r="AN43" s="11"/>
      <c r="AO43" s="11"/>
      <c r="AP43" s="11"/>
      <c r="AQ43" s="11"/>
      <c r="AR43" s="11"/>
      <c r="AS43" s="11"/>
      <c r="AT43" s="11"/>
      <c r="AU43" s="11"/>
      <c r="AV43" s="11"/>
      <c r="AW43" s="11"/>
      <c r="AX43" s="11"/>
      <c r="AY43" s="11"/>
      <c r="AZ43" s="11"/>
      <c r="BA43" s="11"/>
      <c r="BB43" s="11"/>
      <c r="BC43" s="11"/>
      <c r="BD43" s="11"/>
      <c r="BE43" s="11"/>
      <c r="BF43" s="11"/>
      <c r="BG43" s="11"/>
      <c r="BH43" s="11"/>
      <c r="BI43" s="11"/>
      <c r="BJ43" s="11"/>
      <c r="BK43" s="11"/>
      <c r="BL43" s="11"/>
      <c r="BM43" s="11"/>
      <c r="BN43" s="11"/>
      <c r="BO43" s="11"/>
      <c r="BP43" s="11"/>
      <c r="BQ43" s="11"/>
      <c r="BR43" s="11"/>
      <c r="BS43" s="11"/>
      <c r="BT43" s="11"/>
      <c r="BU43" s="11"/>
      <c r="BV43" s="11"/>
      <c r="BW43" s="11"/>
      <c r="BX43" s="13"/>
      <c r="BY43" s="11"/>
      <c r="BZ43" s="11"/>
      <c r="CA43" s="11"/>
      <c r="CB43" s="11"/>
      <c r="CC43" s="11"/>
      <c r="CD43" s="11"/>
      <c r="CE43" s="11"/>
      <c r="CF43" s="11"/>
      <c r="CG43" s="11"/>
      <c r="CH43" s="11"/>
      <c r="CI43" s="11"/>
      <c r="CJ43" s="11"/>
      <c r="CK43" s="11"/>
      <c r="CL43" s="11"/>
      <c r="CM43" s="11"/>
      <c r="CN43" s="11"/>
      <c r="CO43" s="11"/>
      <c r="CP43" s="11"/>
      <c r="CQ43" s="11"/>
      <c r="CR43" s="11"/>
      <c r="CS43" s="11"/>
      <c r="CT43" s="13"/>
      <c r="CU43" s="13"/>
    </row>
    <row r="44" spans="1:99" ht="47.25" customHeight="1">
      <c r="A44" s="6">
        <v>17</v>
      </c>
      <c r="B44" s="6" t="s">
        <v>130</v>
      </c>
      <c r="C44" s="14">
        <v>535</v>
      </c>
      <c r="D44" s="200" t="s">
        <v>1056</v>
      </c>
      <c r="E44" s="200" t="s">
        <v>1057</v>
      </c>
      <c r="F44" s="107" t="s">
        <v>18</v>
      </c>
      <c r="G44" s="107" t="s">
        <v>1058</v>
      </c>
      <c r="H44" s="107">
        <v>36</v>
      </c>
      <c r="I44" s="107" t="s">
        <v>1059</v>
      </c>
      <c r="J44" s="107" t="s">
        <v>1060</v>
      </c>
      <c r="K44" s="107" t="s">
        <v>7</v>
      </c>
      <c r="L44" s="107">
        <v>3700</v>
      </c>
      <c r="M44" s="193">
        <v>3600</v>
      </c>
      <c r="N44" s="107" t="s">
        <v>687</v>
      </c>
      <c r="O44" s="196">
        <v>41</v>
      </c>
      <c r="P44" s="91"/>
      <c r="Q44" s="8">
        <v>81000</v>
      </c>
      <c r="R44" s="8"/>
      <c r="S44" s="8">
        <v>81000</v>
      </c>
      <c r="T44" s="11">
        <v>30000</v>
      </c>
      <c r="U44" s="11"/>
      <c r="V44" s="11"/>
      <c r="W44" s="11"/>
      <c r="X44" s="11"/>
      <c r="Y44" s="11"/>
      <c r="Z44" s="11">
        <v>10000</v>
      </c>
      <c r="AA44" s="11"/>
      <c r="AB44" s="11"/>
      <c r="AC44" s="11">
        <v>2000</v>
      </c>
      <c r="AD44" s="11"/>
      <c r="AE44" s="11"/>
      <c r="AF44" s="11"/>
      <c r="AG44" s="11"/>
      <c r="AH44" s="11"/>
      <c r="AI44" s="11">
        <v>0</v>
      </c>
      <c r="AJ44" s="11"/>
      <c r="AK44" s="11"/>
      <c r="AL44" s="11">
        <v>0</v>
      </c>
      <c r="AM44" s="11">
        <v>7000</v>
      </c>
      <c r="AN44" s="11"/>
      <c r="AO44" s="11"/>
      <c r="AP44" s="11">
        <v>0</v>
      </c>
      <c r="AQ44" s="11">
        <v>4000</v>
      </c>
      <c r="AR44" s="11">
        <v>0</v>
      </c>
      <c r="AS44" s="11">
        <v>0</v>
      </c>
      <c r="AT44" s="11">
        <v>0</v>
      </c>
      <c r="AU44" s="11">
        <v>0</v>
      </c>
      <c r="AV44" s="11">
        <v>0</v>
      </c>
      <c r="AW44" s="11">
        <v>0</v>
      </c>
      <c r="AX44" s="11">
        <v>0</v>
      </c>
      <c r="AY44" s="11"/>
      <c r="AZ44" s="11"/>
      <c r="BA44" s="11">
        <v>0</v>
      </c>
      <c r="BB44" s="11"/>
      <c r="BC44" s="11"/>
      <c r="BD44" s="11"/>
      <c r="BE44" s="11">
        <v>0</v>
      </c>
      <c r="BF44" s="11">
        <v>8000</v>
      </c>
      <c r="BG44" s="11">
        <v>0</v>
      </c>
      <c r="BH44" s="11">
        <v>0</v>
      </c>
      <c r="BI44" s="11">
        <v>0</v>
      </c>
      <c r="BJ44" s="11">
        <v>0</v>
      </c>
      <c r="BK44" s="11">
        <v>0</v>
      </c>
      <c r="BL44" s="11">
        <v>0</v>
      </c>
      <c r="BM44" s="11">
        <v>0</v>
      </c>
      <c r="BN44" s="11"/>
      <c r="BO44" s="11">
        <v>0</v>
      </c>
      <c r="BP44" s="11">
        <v>20000</v>
      </c>
      <c r="BQ44" s="11">
        <v>0</v>
      </c>
      <c r="BR44" s="11"/>
      <c r="BS44" s="11">
        <v>0</v>
      </c>
      <c r="BT44" s="11">
        <v>0</v>
      </c>
      <c r="BU44" s="11">
        <v>0</v>
      </c>
      <c r="BV44" s="11"/>
      <c r="BW44" s="11"/>
      <c r="BX44" s="13">
        <v>81000</v>
      </c>
      <c r="BY44" s="11"/>
      <c r="BZ44" s="11">
        <v>0</v>
      </c>
      <c r="CA44" s="11"/>
      <c r="CB44" s="11"/>
      <c r="CC44" s="11"/>
      <c r="CD44" s="11"/>
      <c r="CE44" s="11"/>
      <c r="CF44" s="11"/>
      <c r="CG44" s="11"/>
      <c r="CH44" s="11"/>
      <c r="CI44" s="11"/>
      <c r="CJ44" s="11"/>
      <c r="CK44" s="11"/>
      <c r="CL44" s="11"/>
      <c r="CM44" s="11"/>
      <c r="CN44" s="11"/>
      <c r="CO44" s="11"/>
      <c r="CP44" s="11"/>
      <c r="CQ44" s="11"/>
      <c r="CR44" s="11"/>
      <c r="CS44" s="11"/>
      <c r="CT44" s="13">
        <v>0</v>
      </c>
      <c r="CU44" s="13">
        <v>81000</v>
      </c>
    </row>
    <row r="45" spans="1:99" ht="47.25" customHeight="1">
      <c r="A45" s="6"/>
      <c r="B45" s="6"/>
      <c r="C45" s="14"/>
      <c r="D45" s="198" t="s">
        <v>251</v>
      </c>
      <c r="E45" s="200"/>
      <c r="F45" s="107"/>
      <c r="G45" s="107"/>
      <c r="H45" s="107"/>
      <c r="I45" s="107"/>
      <c r="J45" s="107"/>
      <c r="K45" s="107"/>
      <c r="L45" s="107"/>
      <c r="M45" s="193"/>
      <c r="N45" s="107"/>
      <c r="O45" s="196"/>
      <c r="P45" s="91"/>
      <c r="Q45" s="8"/>
      <c r="R45" s="8"/>
      <c r="S45" s="8"/>
      <c r="T45" s="11"/>
      <c r="U45" s="11"/>
      <c r="V45" s="11"/>
      <c r="W45" s="11"/>
      <c r="X45" s="11"/>
      <c r="Y45" s="11"/>
      <c r="Z45" s="11"/>
      <c r="AA45" s="11"/>
      <c r="AB45" s="11"/>
      <c r="AC45" s="11"/>
      <c r="AD45" s="11"/>
      <c r="AE45" s="11"/>
      <c r="AF45" s="11"/>
      <c r="AG45" s="11"/>
      <c r="AH45" s="11"/>
      <c r="AI45" s="11"/>
      <c r="AJ45" s="11"/>
      <c r="AK45" s="11"/>
      <c r="AL45" s="11"/>
      <c r="AM45" s="11"/>
      <c r="AN45" s="11"/>
      <c r="AO45" s="11"/>
      <c r="AP45" s="11"/>
      <c r="AQ45" s="11"/>
      <c r="AR45" s="11"/>
      <c r="AS45" s="11"/>
      <c r="AT45" s="11"/>
      <c r="AU45" s="11"/>
      <c r="AV45" s="11"/>
      <c r="AW45" s="11"/>
      <c r="AX45" s="11"/>
      <c r="AY45" s="11"/>
      <c r="AZ45" s="11"/>
      <c r="BA45" s="11"/>
      <c r="BB45" s="11"/>
      <c r="BC45" s="11"/>
      <c r="BD45" s="11"/>
      <c r="BE45" s="11"/>
      <c r="BF45" s="11"/>
      <c r="BG45" s="11"/>
      <c r="BH45" s="11"/>
      <c r="BI45" s="11"/>
      <c r="BJ45" s="11"/>
      <c r="BK45" s="11"/>
      <c r="BL45" s="11"/>
      <c r="BM45" s="11"/>
      <c r="BN45" s="11"/>
      <c r="BO45" s="11"/>
      <c r="BP45" s="11"/>
      <c r="BQ45" s="11"/>
      <c r="BR45" s="11"/>
      <c r="BS45" s="11"/>
      <c r="BT45" s="11"/>
      <c r="BU45" s="11"/>
      <c r="BV45" s="11"/>
      <c r="BW45" s="11"/>
      <c r="BX45" s="13"/>
      <c r="BY45" s="11"/>
      <c r="BZ45" s="11"/>
      <c r="CA45" s="11"/>
      <c r="CB45" s="11"/>
      <c r="CC45" s="11"/>
      <c r="CD45" s="11"/>
      <c r="CE45" s="11"/>
      <c r="CF45" s="11"/>
      <c r="CG45" s="11"/>
      <c r="CH45" s="11"/>
      <c r="CI45" s="11"/>
      <c r="CJ45" s="11"/>
      <c r="CK45" s="11"/>
      <c r="CL45" s="11"/>
      <c r="CM45" s="11"/>
      <c r="CN45" s="11"/>
      <c r="CO45" s="11"/>
      <c r="CP45" s="11"/>
      <c r="CQ45" s="11"/>
      <c r="CR45" s="11"/>
      <c r="CS45" s="11"/>
      <c r="CT45" s="13"/>
      <c r="CU45" s="13"/>
    </row>
    <row r="46" spans="1:99" ht="47.25" customHeight="1">
      <c r="A46" s="6">
        <v>18</v>
      </c>
      <c r="B46" s="6" t="s">
        <v>238</v>
      </c>
      <c r="C46" s="14">
        <v>547</v>
      </c>
      <c r="D46" s="200" t="s">
        <v>1061</v>
      </c>
      <c r="E46" s="200" t="s">
        <v>77</v>
      </c>
      <c r="F46" s="107" t="s">
        <v>252</v>
      </c>
      <c r="G46" s="107" t="s">
        <v>1062</v>
      </c>
      <c r="H46" s="107">
        <v>36</v>
      </c>
      <c r="I46" s="107" t="s">
        <v>1063</v>
      </c>
      <c r="J46" s="107" t="s">
        <v>1064</v>
      </c>
      <c r="K46" s="107" t="s">
        <v>7</v>
      </c>
      <c r="L46" s="107">
        <v>735</v>
      </c>
      <c r="M46" s="193">
        <v>650</v>
      </c>
      <c r="N46" s="107" t="s">
        <v>717</v>
      </c>
      <c r="O46" s="196">
        <v>33</v>
      </c>
      <c r="P46" s="91"/>
      <c r="Q46" s="8">
        <v>150400</v>
      </c>
      <c r="R46" s="8"/>
      <c r="S46" s="8">
        <v>150400</v>
      </c>
      <c r="T46" s="11">
        <v>60000</v>
      </c>
      <c r="U46" s="11"/>
      <c r="V46" s="11"/>
      <c r="W46" s="11">
        <v>100</v>
      </c>
      <c r="X46" s="11">
        <v>3000</v>
      </c>
      <c r="Y46" s="11">
        <v>1000</v>
      </c>
      <c r="Z46" s="11">
        <v>10000</v>
      </c>
      <c r="AA46" s="11"/>
      <c r="AB46" s="11"/>
      <c r="AC46" s="11"/>
      <c r="AD46" s="11">
        <v>2000</v>
      </c>
      <c r="AE46" s="11"/>
      <c r="AF46" s="11">
        <v>3000</v>
      </c>
      <c r="AG46" s="11"/>
      <c r="AH46" s="11">
        <v>5000</v>
      </c>
      <c r="AI46" s="11">
        <v>5000</v>
      </c>
      <c r="AJ46" s="11"/>
      <c r="AK46" s="11"/>
      <c r="AL46" s="11">
        <v>0</v>
      </c>
      <c r="AM46" s="11">
        <v>4000</v>
      </c>
      <c r="AN46" s="11"/>
      <c r="AO46" s="11">
        <v>1000</v>
      </c>
      <c r="AP46" s="11">
        <v>1000</v>
      </c>
      <c r="AQ46" s="11">
        <v>2000</v>
      </c>
      <c r="AR46" s="11">
        <v>1000</v>
      </c>
      <c r="AS46" s="11">
        <v>2000</v>
      </c>
      <c r="AT46" s="11">
        <v>5000</v>
      </c>
      <c r="AU46" s="11">
        <v>300</v>
      </c>
      <c r="AV46" s="11">
        <v>5000</v>
      </c>
      <c r="AW46" s="11">
        <v>1500</v>
      </c>
      <c r="AX46" s="11">
        <v>2000</v>
      </c>
      <c r="AY46" s="11"/>
      <c r="AZ46" s="11">
        <v>2000</v>
      </c>
      <c r="BA46" s="11">
        <v>2000</v>
      </c>
      <c r="BB46" s="11"/>
      <c r="BC46" s="11"/>
      <c r="BD46" s="11"/>
      <c r="BE46" s="11">
        <v>0</v>
      </c>
      <c r="BF46" s="11">
        <v>3000</v>
      </c>
      <c r="BG46" s="11">
        <v>500</v>
      </c>
      <c r="BH46" s="11">
        <v>3000</v>
      </c>
      <c r="BI46" s="11">
        <v>3000</v>
      </c>
      <c r="BJ46" s="11">
        <v>1000</v>
      </c>
      <c r="BK46" s="11">
        <v>0</v>
      </c>
      <c r="BL46" s="11">
        <v>9000</v>
      </c>
      <c r="BM46" s="11">
        <v>9000</v>
      </c>
      <c r="BN46" s="11"/>
      <c r="BO46" s="11">
        <v>10000</v>
      </c>
      <c r="BP46" s="11">
        <v>2000</v>
      </c>
      <c r="BQ46" s="11">
        <v>2000</v>
      </c>
      <c r="BR46" s="11">
        <v>6000</v>
      </c>
      <c r="BS46" s="11">
        <v>1000</v>
      </c>
      <c r="BT46" s="11">
        <v>0</v>
      </c>
      <c r="BU46" s="11">
        <v>0</v>
      </c>
      <c r="BV46" s="11"/>
      <c r="BW46" s="11"/>
      <c r="BX46" s="13">
        <v>150400</v>
      </c>
      <c r="BY46" s="11"/>
      <c r="BZ46" s="11">
        <v>0</v>
      </c>
      <c r="CA46" s="11"/>
      <c r="CB46" s="11"/>
      <c r="CC46" s="11"/>
      <c r="CD46" s="11"/>
      <c r="CE46" s="11"/>
      <c r="CF46" s="11"/>
      <c r="CG46" s="11"/>
      <c r="CH46" s="11"/>
      <c r="CI46" s="11"/>
      <c r="CJ46" s="11"/>
      <c r="CK46" s="11"/>
      <c r="CL46" s="11"/>
      <c r="CM46" s="11"/>
      <c r="CN46" s="11"/>
      <c r="CO46" s="11"/>
      <c r="CP46" s="11"/>
      <c r="CQ46" s="11"/>
      <c r="CR46" s="11"/>
      <c r="CS46" s="11"/>
      <c r="CT46" s="13">
        <v>0</v>
      </c>
      <c r="CU46" s="13">
        <v>150400</v>
      </c>
    </row>
    <row r="47" spans="1:99" ht="47.25" customHeight="1">
      <c r="A47" s="6"/>
      <c r="B47" s="6"/>
      <c r="C47" s="18"/>
      <c r="D47" s="198" t="s">
        <v>253</v>
      </c>
      <c r="E47" s="200"/>
      <c r="F47" s="107"/>
      <c r="G47" s="107"/>
      <c r="H47" s="107"/>
      <c r="I47" s="107"/>
      <c r="J47" s="107"/>
      <c r="K47" s="107"/>
      <c r="L47" s="107"/>
      <c r="M47" s="193"/>
      <c r="N47" s="107"/>
      <c r="O47" s="196"/>
      <c r="P47" s="109"/>
      <c r="Q47" s="8"/>
      <c r="R47" s="8"/>
      <c r="S47" s="8"/>
      <c r="T47" s="11"/>
      <c r="U47" s="11"/>
      <c r="V47" s="11"/>
      <c r="W47" s="11"/>
      <c r="X47" s="11"/>
      <c r="Y47" s="11"/>
      <c r="Z47" s="11"/>
      <c r="AA47" s="11"/>
      <c r="AB47" s="11"/>
      <c r="AC47" s="11"/>
      <c r="AD47" s="11"/>
      <c r="AE47" s="11"/>
      <c r="AF47" s="11"/>
      <c r="AG47" s="11"/>
      <c r="AH47" s="11"/>
      <c r="AI47" s="11"/>
      <c r="AJ47" s="11"/>
      <c r="AK47" s="11"/>
      <c r="AL47" s="11"/>
      <c r="AM47" s="11"/>
      <c r="AN47" s="11"/>
      <c r="AO47" s="11"/>
      <c r="AP47" s="11"/>
      <c r="AQ47" s="11"/>
      <c r="AR47" s="11"/>
      <c r="AS47" s="11"/>
      <c r="AT47" s="11"/>
      <c r="AU47" s="11"/>
      <c r="AV47" s="11"/>
      <c r="AW47" s="11"/>
      <c r="AX47" s="11"/>
      <c r="AY47" s="11"/>
      <c r="AZ47" s="11"/>
      <c r="BA47" s="11"/>
      <c r="BB47" s="11"/>
      <c r="BC47" s="11"/>
      <c r="BD47" s="11"/>
      <c r="BE47" s="11"/>
      <c r="BF47" s="11"/>
      <c r="BG47" s="11"/>
      <c r="BH47" s="11"/>
      <c r="BI47" s="11"/>
      <c r="BJ47" s="11"/>
      <c r="BK47" s="11"/>
      <c r="BL47" s="11"/>
      <c r="BM47" s="11"/>
      <c r="BN47" s="11"/>
      <c r="BO47" s="11"/>
      <c r="BP47" s="11"/>
      <c r="BQ47" s="11"/>
      <c r="BR47" s="11"/>
      <c r="BS47" s="11"/>
      <c r="BT47" s="11"/>
      <c r="BU47" s="11"/>
      <c r="BV47" s="11"/>
      <c r="BW47" s="11"/>
      <c r="BX47" s="13"/>
      <c r="BY47" s="11"/>
      <c r="BZ47" s="11"/>
      <c r="CA47" s="11"/>
      <c r="CB47" s="11"/>
      <c r="CC47" s="11"/>
      <c r="CD47" s="11"/>
      <c r="CE47" s="11"/>
      <c r="CF47" s="11"/>
      <c r="CG47" s="11"/>
      <c r="CH47" s="11"/>
      <c r="CI47" s="11"/>
      <c r="CJ47" s="11"/>
      <c r="CK47" s="11"/>
      <c r="CL47" s="11"/>
      <c r="CM47" s="11"/>
      <c r="CN47" s="11"/>
      <c r="CO47" s="11"/>
      <c r="CP47" s="11"/>
      <c r="CQ47" s="11"/>
      <c r="CR47" s="11"/>
      <c r="CS47" s="11"/>
      <c r="CT47" s="13"/>
      <c r="CU47" s="13"/>
    </row>
    <row r="48" spans="1:99" s="122" customFormat="1" ht="47.25" customHeight="1">
      <c r="A48" s="181">
        <v>19</v>
      </c>
      <c r="B48" s="181" t="s">
        <v>241</v>
      </c>
      <c r="C48" s="189">
        <v>553</v>
      </c>
      <c r="D48" s="199"/>
      <c r="E48" s="199" t="s">
        <v>115</v>
      </c>
      <c r="F48" s="183" t="s">
        <v>109</v>
      </c>
      <c r="G48" s="183" t="s">
        <v>133</v>
      </c>
      <c r="H48" s="183"/>
      <c r="I48" s="183"/>
      <c r="J48" s="183"/>
      <c r="K48" s="183" t="s">
        <v>7</v>
      </c>
      <c r="L48" s="183"/>
      <c r="M48" s="192"/>
      <c r="N48" s="183"/>
      <c r="O48" s="195"/>
      <c r="P48" s="113" t="s">
        <v>809</v>
      </c>
      <c r="Q48" s="184">
        <v>145000</v>
      </c>
      <c r="R48" s="184">
        <v>20000</v>
      </c>
      <c r="S48" s="184">
        <v>165000</v>
      </c>
      <c r="T48" s="185">
        <v>100000</v>
      </c>
      <c r="U48" s="185"/>
      <c r="V48" s="185"/>
      <c r="W48" s="185">
        <v>5000</v>
      </c>
      <c r="X48" s="185"/>
      <c r="Y48" s="185">
        <v>2000</v>
      </c>
      <c r="Z48" s="185">
        <v>10000</v>
      </c>
      <c r="AA48" s="185"/>
      <c r="AB48" s="185">
        <v>3000</v>
      </c>
      <c r="AC48" s="185"/>
      <c r="AD48" s="185">
        <v>3000</v>
      </c>
      <c r="AE48" s="185"/>
      <c r="AF48" s="185"/>
      <c r="AG48" s="185"/>
      <c r="AH48" s="185"/>
      <c r="AI48" s="185">
        <v>0</v>
      </c>
      <c r="AJ48" s="185"/>
      <c r="AK48" s="185"/>
      <c r="AL48" s="185">
        <v>0</v>
      </c>
      <c r="AM48" s="185">
        <v>0</v>
      </c>
      <c r="AN48" s="185"/>
      <c r="AO48" s="185"/>
      <c r="AP48" s="185">
        <v>0</v>
      </c>
      <c r="AQ48" s="185">
        <v>5000</v>
      </c>
      <c r="AR48" s="185">
        <v>0</v>
      </c>
      <c r="AS48" s="185">
        <v>0</v>
      </c>
      <c r="AT48" s="185">
        <v>5000</v>
      </c>
      <c r="AU48" s="185">
        <v>0</v>
      </c>
      <c r="AV48" s="185">
        <v>0</v>
      </c>
      <c r="AW48" s="185">
        <v>1000</v>
      </c>
      <c r="AX48" s="185">
        <v>0</v>
      </c>
      <c r="AY48" s="185"/>
      <c r="AZ48" s="185"/>
      <c r="BA48" s="185">
        <v>0</v>
      </c>
      <c r="BB48" s="185"/>
      <c r="BC48" s="185"/>
      <c r="BD48" s="185"/>
      <c r="BE48" s="185">
        <v>0</v>
      </c>
      <c r="BF48" s="185">
        <v>0</v>
      </c>
      <c r="BG48" s="185">
        <v>0</v>
      </c>
      <c r="BH48" s="185">
        <v>0</v>
      </c>
      <c r="BI48" s="185">
        <v>0</v>
      </c>
      <c r="BJ48" s="185">
        <v>0</v>
      </c>
      <c r="BK48" s="185">
        <v>0</v>
      </c>
      <c r="BL48" s="185">
        <v>0</v>
      </c>
      <c r="BM48" s="185">
        <v>0</v>
      </c>
      <c r="BN48" s="185"/>
      <c r="BO48" s="185">
        <v>0</v>
      </c>
      <c r="BP48" s="185">
        <v>0</v>
      </c>
      <c r="BQ48" s="185">
        <v>6000</v>
      </c>
      <c r="BR48" s="185"/>
      <c r="BS48" s="185">
        <v>0</v>
      </c>
      <c r="BT48" s="185">
        <v>0</v>
      </c>
      <c r="BU48" s="185">
        <v>0</v>
      </c>
      <c r="BV48" s="185"/>
      <c r="BW48" s="185">
        <v>5000</v>
      </c>
      <c r="BX48" s="186">
        <v>145000</v>
      </c>
      <c r="BY48" s="185"/>
      <c r="BZ48" s="185">
        <v>0</v>
      </c>
      <c r="CA48" s="185"/>
      <c r="CB48" s="185">
        <v>0</v>
      </c>
      <c r="CC48" s="185">
        <v>20000</v>
      </c>
      <c r="CD48" s="185">
        <v>0</v>
      </c>
      <c r="CE48" s="185"/>
      <c r="CF48" s="185"/>
      <c r="CG48" s="185">
        <v>0</v>
      </c>
      <c r="CH48" s="185"/>
      <c r="CI48" s="185"/>
      <c r="CJ48" s="185">
        <v>0</v>
      </c>
      <c r="CK48" s="185">
        <v>0</v>
      </c>
      <c r="CL48" s="185"/>
      <c r="CM48" s="185">
        <v>0</v>
      </c>
      <c r="CN48" s="185">
        <v>0</v>
      </c>
      <c r="CO48" s="185"/>
      <c r="CP48" s="185"/>
      <c r="CQ48" s="185">
        <v>0</v>
      </c>
      <c r="CR48" s="185"/>
      <c r="CS48" s="185">
        <v>0</v>
      </c>
      <c r="CT48" s="186">
        <v>20000</v>
      </c>
      <c r="CU48" s="186">
        <v>165000</v>
      </c>
    </row>
    <row r="49" spans="1:99" ht="47.25" customHeight="1">
      <c r="A49" s="6"/>
      <c r="B49" s="6"/>
      <c r="C49" s="14"/>
      <c r="D49" s="198" t="s">
        <v>254</v>
      </c>
      <c r="E49" s="200"/>
      <c r="F49" s="107"/>
      <c r="G49" s="107"/>
      <c r="H49" s="107"/>
      <c r="I49" s="107"/>
      <c r="J49" s="107"/>
      <c r="K49" s="107"/>
      <c r="L49" s="107"/>
      <c r="M49" s="193"/>
      <c r="N49" s="107"/>
      <c r="O49" s="196"/>
      <c r="P49" s="91"/>
      <c r="Q49" s="8"/>
      <c r="R49" s="8"/>
      <c r="S49" s="8"/>
      <c r="T49" s="11"/>
      <c r="U49" s="11"/>
      <c r="V49" s="11"/>
      <c r="W49" s="11"/>
      <c r="X49" s="11"/>
      <c r="Y49" s="11"/>
      <c r="Z49" s="11"/>
      <c r="AA49" s="11"/>
      <c r="AB49" s="11"/>
      <c r="AC49" s="11"/>
      <c r="AD49" s="11"/>
      <c r="AE49" s="11"/>
      <c r="AF49" s="11"/>
      <c r="AG49" s="11"/>
      <c r="AH49" s="11"/>
      <c r="AI49" s="11"/>
      <c r="AJ49" s="11"/>
      <c r="AK49" s="11"/>
      <c r="AL49" s="11"/>
      <c r="AM49" s="11"/>
      <c r="AN49" s="11"/>
      <c r="AO49" s="11"/>
      <c r="AP49" s="11"/>
      <c r="AQ49" s="11"/>
      <c r="AR49" s="11"/>
      <c r="AS49" s="11"/>
      <c r="AT49" s="11"/>
      <c r="AU49" s="11"/>
      <c r="AV49" s="11"/>
      <c r="AW49" s="11"/>
      <c r="AX49" s="11"/>
      <c r="AY49" s="11"/>
      <c r="AZ49" s="11"/>
      <c r="BA49" s="11"/>
      <c r="BB49" s="11"/>
      <c r="BC49" s="11"/>
      <c r="BD49" s="11"/>
      <c r="BE49" s="11"/>
      <c r="BF49" s="11"/>
      <c r="BG49" s="11"/>
      <c r="BH49" s="11"/>
      <c r="BI49" s="11"/>
      <c r="BJ49" s="11"/>
      <c r="BK49" s="11"/>
      <c r="BL49" s="11"/>
      <c r="BM49" s="11"/>
      <c r="BN49" s="11"/>
      <c r="BO49" s="11"/>
      <c r="BP49" s="11"/>
      <c r="BQ49" s="11"/>
      <c r="BR49" s="11"/>
      <c r="BS49" s="11"/>
      <c r="BT49" s="11"/>
      <c r="BU49" s="11"/>
      <c r="BV49" s="11"/>
      <c r="BW49" s="11"/>
      <c r="BX49" s="13"/>
      <c r="BY49" s="11"/>
      <c r="BZ49" s="11"/>
      <c r="CA49" s="11"/>
      <c r="CB49" s="11"/>
      <c r="CC49" s="11"/>
      <c r="CD49" s="11"/>
      <c r="CE49" s="11"/>
      <c r="CF49" s="11"/>
      <c r="CG49" s="11"/>
      <c r="CH49" s="11"/>
      <c r="CI49" s="11"/>
      <c r="CJ49" s="11"/>
      <c r="CK49" s="11"/>
      <c r="CL49" s="11"/>
      <c r="CM49" s="11"/>
      <c r="CN49" s="11"/>
      <c r="CO49" s="11"/>
      <c r="CP49" s="11"/>
      <c r="CQ49" s="11"/>
      <c r="CR49" s="11"/>
      <c r="CS49" s="11"/>
      <c r="CT49" s="13"/>
      <c r="CU49" s="13"/>
    </row>
    <row r="50" spans="1:99" ht="47.25" customHeight="1">
      <c r="A50" s="6">
        <v>20</v>
      </c>
      <c r="B50" s="6" t="s">
        <v>131</v>
      </c>
      <c r="C50" s="14">
        <v>574</v>
      </c>
      <c r="D50" s="200" t="s">
        <v>1065</v>
      </c>
      <c r="E50" s="200" t="s">
        <v>110</v>
      </c>
      <c r="F50" s="107" t="s">
        <v>8</v>
      </c>
      <c r="G50" s="107" t="s">
        <v>1066</v>
      </c>
      <c r="H50" s="107">
        <v>36</v>
      </c>
      <c r="I50" s="107" t="s">
        <v>1067</v>
      </c>
      <c r="J50" s="107" t="s">
        <v>1027</v>
      </c>
      <c r="K50" s="107" t="s">
        <v>7</v>
      </c>
      <c r="L50" s="107">
        <v>1500</v>
      </c>
      <c r="M50" s="193">
        <v>1448</v>
      </c>
      <c r="N50" s="107" t="s">
        <v>1095</v>
      </c>
      <c r="O50" s="196">
        <v>31</v>
      </c>
      <c r="P50" s="91"/>
      <c r="Q50" s="8">
        <v>342000</v>
      </c>
      <c r="R50" s="8"/>
      <c r="S50" s="8">
        <v>342000</v>
      </c>
      <c r="T50" s="11"/>
      <c r="U50" s="11"/>
      <c r="V50" s="11"/>
      <c r="W50" s="11"/>
      <c r="X50" s="11"/>
      <c r="Y50" s="11"/>
      <c r="Z50" s="11">
        <v>1000</v>
      </c>
      <c r="AA50" s="11"/>
      <c r="AB50" s="11"/>
      <c r="AC50" s="11"/>
      <c r="AD50" s="11">
        <v>20000</v>
      </c>
      <c r="AE50" s="11"/>
      <c r="AF50" s="11"/>
      <c r="AG50" s="11"/>
      <c r="AH50" s="11"/>
      <c r="AI50" s="11">
        <v>0</v>
      </c>
      <c r="AJ50" s="11"/>
      <c r="AK50" s="11">
        <v>100000</v>
      </c>
      <c r="AL50" s="11">
        <v>100000</v>
      </c>
      <c r="AM50" s="11">
        <v>60000</v>
      </c>
      <c r="AN50" s="11"/>
      <c r="AO50" s="11">
        <v>10000</v>
      </c>
      <c r="AP50" s="11">
        <v>10000</v>
      </c>
      <c r="AQ50" s="11">
        <v>0</v>
      </c>
      <c r="AR50" s="11">
        <v>0</v>
      </c>
      <c r="AS50" s="11">
        <v>0</v>
      </c>
      <c r="AT50" s="11">
        <v>0</v>
      </c>
      <c r="AU50" s="11">
        <v>0</v>
      </c>
      <c r="AV50" s="11">
        <v>10000</v>
      </c>
      <c r="AW50" s="11">
        <v>10000</v>
      </c>
      <c r="AX50" s="11">
        <v>6000</v>
      </c>
      <c r="AY50" s="11"/>
      <c r="AZ50" s="11"/>
      <c r="BA50" s="11">
        <v>0</v>
      </c>
      <c r="BB50" s="11"/>
      <c r="BC50" s="11"/>
      <c r="BD50" s="11"/>
      <c r="BE50" s="11">
        <v>0</v>
      </c>
      <c r="BF50" s="11">
        <v>10000</v>
      </c>
      <c r="BG50" s="11">
        <v>0</v>
      </c>
      <c r="BH50" s="11">
        <v>20000</v>
      </c>
      <c r="BI50" s="11">
        <v>50000</v>
      </c>
      <c r="BJ50" s="11">
        <v>0</v>
      </c>
      <c r="BK50" s="11">
        <v>0</v>
      </c>
      <c r="BL50" s="11">
        <v>0</v>
      </c>
      <c r="BM50" s="11">
        <v>0</v>
      </c>
      <c r="BN50" s="11">
        <v>15000</v>
      </c>
      <c r="BO50" s="11">
        <v>20000</v>
      </c>
      <c r="BP50" s="11">
        <v>6000</v>
      </c>
      <c r="BQ50" s="11">
        <v>0</v>
      </c>
      <c r="BR50" s="11"/>
      <c r="BS50" s="11">
        <v>3000</v>
      </c>
      <c r="BT50" s="11">
        <v>0</v>
      </c>
      <c r="BU50" s="11">
        <v>0</v>
      </c>
      <c r="BV50" s="11"/>
      <c r="BW50" s="11">
        <v>1000</v>
      </c>
      <c r="BX50" s="13">
        <v>342000</v>
      </c>
      <c r="BY50" s="11"/>
      <c r="BZ50" s="11">
        <v>0</v>
      </c>
      <c r="CA50" s="11"/>
      <c r="CB50" s="11"/>
      <c r="CC50" s="11"/>
      <c r="CD50" s="11"/>
      <c r="CE50" s="11"/>
      <c r="CF50" s="11"/>
      <c r="CG50" s="11"/>
      <c r="CH50" s="11"/>
      <c r="CI50" s="11"/>
      <c r="CJ50" s="11"/>
      <c r="CK50" s="11"/>
      <c r="CL50" s="11"/>
      <c r="CM50" s="11"/>
      <c r="CN50" s="11"/>
      <c r="CO50" s="11"/>
      <c r="CP50" s="11"/>
      <c r="CQ50" s="11"/>
      <c r="CR50" s="11"/>
      <c r="CS50" s="11"/>
      <c r="CT50" s="13">
        <v>0</v>
      </c>
      <c r="CU50" s="13">
        <v>342000</v>
      </c>
    </row>
    <row r="51" spans="1:99" ht="47.25" customHeight="1">
      <c r="A51" s="6">
        <v>21</v>
      </c>
      <c r="B51" s="6" t="s">
        <v>244</v>
      </c>
      <c r="C51" s="14">
        <v>575</v>
      </c>
      <c r="D51" s="200" t="s">
        <v>1068</v>
      </c>
      <c r="E51" s="200" t="s">
        <v>256</v>
      </c>
      <c r="F51" s="107" t="s">
        <v>71</v>
      </c>
      <c r="G51" s="107" t="s">
        <v>653</v>
      </c>
      <c r="H51" s="107">
        <v>36</v>
      </c>
      <c r="I51" s="107" t="s">
        <v>1069</v>
      </c>
      <c r="J51" s="107" t="s">
        <v>1070</v>
      </c>
      <c r="K51" s="107" t="s">
        <v>7</v>
      </c>
      <c r="L51" s="107">
        <v>7100</v>
      </c>
      <c r="M51" s="193">
        <v>4800</v>
      </c>
      <c r="N51" s="107" t="s">
        <v>1002</v>
      </c>
      <c r="O51" s="196">
        <v>36</v>
      </c>
      <c r="P51" s="91"/>
      <c r="Q51" s="8">
        <v>140000</v>
      </c>
      <c r="R51" s="8"/>
      <c r="S51" s="8">
        <v>140000</v>
      </c>
      <c r="T51" s="11">
        <v>10000</v>
      </c>
      <c r="U51" s="11"/>
      <c r="V51" s="11"/>
      <c r="W51" s="11">
        <v>100000</v>
      </c>
      <c r="X51" s="11"/>
      <c r="Y51" s="11"/>
      <c r="Z51" s="11"/>
      <c r="AA51" s="11"/>
      <c r="AB51" s="11"/>
      <c r="AC51" s="11"/>
      <c r="AD51" s="11"/>
      <c r="AE51" s="11"/>
      <c r="AF51" s="11"/>
      <c r="AG51" s="11"/>
      <c r="AH51" s="11"/>
      <c r="AI51" s="11">
        <v>0</v>
      </c>
      <c r="AJ51" s="11"/>
      <c r="AK51" s="11"/>
      <c r="AL51" s="11">
        <v>0</v>
      </c>
      <c r="AM51" s="11">
        <v>0</v>
      </c>
      <c r="AN51" s="11"/>
      <c r="AO51" s="11"/>
      <c r="AP51" s="11">
        <v>0</v>
      </c>
      <c r="AQ51" s="11">
        <v>0</v>
      </c>
      <c r="AR51" s="11">
        <v>0</v>
      </c>
      <c r="AS51" s="11">
        <v>0</v>
      </c>
      <c r="AT51" s="11">
        <v>0</v>
      </c>
      <c r="AU51" s="11">
        <v>0</v>
      </c>
      <c r="AV51" s="11">
        <v>0</v>
      </c>
      <c r="AW51" s="11">
        <v>0</v>
      </c>
      <c r="AX51" s="11">
        <v>0</v>
      </c>
      <c r="AY51" s="11"/>
      <c r="AZ51" s="11"/>
      <c r="BA51" s="11">
        <v>0</v>
      </c>
      <c r="BB51" s="11"/>
      <c r="BC51" s="11"/>
      <c r="BD51" s="11"/>
      <c r="BE51" s="11">
        <v>0</v>
      </c>
      <c r="BF51" s="11">
        <v>30000</v>
      </c>
      <c r="BG51" s="11">
        <v>0</v>
      </c>
      <c r="BH51" s="11">
        <v>0</v>
      </c>
      <c r="BI51" s="11">
        <v>0</v>
      </c>
      <c r="BJ51" s="11">
        <v>0</v>
      </c>
      <c r="BK51" s="11">
        <v>0</v>
      </c>
      <c r="BL51" s="11">
        <v>0</v>
      </c>
      <c r="BM51" s="11">
        <v>0</v>
      </c>
      <c r="BN51" s="11"/>
      <c r="BO51" s="11">
        <v>0</v>
      </c>
      <c r="BP51" s="11">
        <v>0</v>
      </c>
      <c r="BQ51" s="11">
        <v>0</v>
      </c>
      <c r="BR51" s="11"/>
      <c r="BS51" s="11">
        <v>0</v>
      </c>
      <c r="BT51" s="11">
        <v>0</v>
      </c>
      <c r="BU51" s="11">
        <v>0</v>
      </c>
      <c r="BV51" s="11"/>
      <c r="BW51" s="11"/>
      <c r="BX51" s="13">
        <v>140000</v>
      </c>
      <c r="BY51" s="11"/>
      <c r="BZ51" s="11">
        <v>0</v>
      </c>
      <c r="CA51" s="11"/>
      <c r="CB51" s="11"/>
      <c r="CC51" s="11"/>
      <c r="CD51" s="11"/>
      <c r="CE51" s="11"/>
      <c r="CF51" s="11"/>
      <c r="CG51" s="11"/>
      <c r="CH51" s="11"/>
      <c r="CI51" s="11"/>
      <c r="CJ51" s="11"/>
      <c r="CK51" s="11"/>
      <c r="CL51" s="11"/>
      <c r="CM51" s="11"/>
      <c r="CN51" s="11"/>
      <c r="CO51" s="11"/>
      <c r="CP51" s="11"/>
      <c r="CQ51" s="11"/>
      <c r="CR51" s="11"/>
      <c r="CS51" s="11"/>
      <c r="CT51" s="13">
        <v>0</v>
      </c>
      <c r="CU51" s="13">
        <v>140000</v>
      </c>
    </row>
    <row r="52" spans="1:99" ht="47.25" customHeight="1">
      <c r="A52" s="6"/>
      <c r="B52" s="6"/>
      <c r="C52" s="14"/>
      <c r="D52" s="198" t="s">
        <v>257</v>
      </c>
      <c r="E52" s="200"/>
      <c r="F52" s="107"/>
      <c r="G52" s="107"/>
      <c r="H52" s="107"/>
      <c r="I52" s="107"/>
      <c r="J52" s="107"/>
      <c r="K52" s="107"/>
      <c r="L52" s="107"/>
      <c r="M52" s="193"/>
      <c r="N52" s="107"/>
      <c r="O52" s="196"/>
      <c r="P52" s="91"/>
      <c r="Q52" s="8"/>
      <c r="R52" s="8"/>
      <c r="S52" s="8"/>
      <c r="T52" s="11"/>
      <c r="U52" s="11"/>
      <c r="V52" s="11"/>
      <c r="W52" s="11"/>
      <c r="X52" s="11"/>
      <c r="Y52" s="11"/>
      <c r="Z52" s="11"/>
      <c r="AA52" s="11"/>
      <c r="AB52" s="11"/>
      <c r="AC52" s="11"/>
      <c r="AD52" s="11"/>
      <c r="AE52" s="11"/>
      <c r="AF52" s="11"/>
      <c r="AG52" s="11"/>
      <c r="AH52" s="11"/>
      <c r="AI52" s="11"/>
      <c r="AJ52" s="11"/>
      <c r="AK52" s="11"/>
      <c r="AL52" s="11"/>
      <c r="AM52" s="11"/>
      <c r="AN52" s="11"/>
      <c r="AO52" s="11"/>
      <c r="AP52" s="11"/>
      <c r="AQ52" s="11"/>
      <c r="AR52" s="11"/>
      <c r="AS52" s="11"/>
      <c r="AT52" s="11"/>
      <c r="AU52" s="11"/>
      <c r="AV52" s="11"/>
      <c r="AW52" s="11"/>
      <c r="AX52" s="11"/>
      <c r="AY52" s="11"/>
      <c r="AZ52" s="11"/>
      <c r="BA52" s="11"/>
      <c r="BB52" s="11"/>
      <c r="BC52" s="11"/>
      <c r="BD52" s="11"/>
      <c r="BE52" s="11"/>
      <c r="BF52" s="11"/>
      <c r="BG52" s="11"/>
      <c r="BH52" s="11"/>
      <c r="BI52" s="11"/>
      <c r="BJ52" s="11"/>
      <c r="BK52" s="11"/>
      <c r="BL52" s="11"/>
      <c r="BM52" s="11"/>
      <c r="BN52" s="11"/>
      <c r="BO52" s="11"/>
      <c r="BP52" s="11"/>
      <c r="BQ52" s="11"/>
      <c r="BR52" s="11"/>
      <c r="BS52" s="11"/>
      <c r="BT52" s="11"/>
      <c r="BU52" s="11"/>
      <c r="BV52" s="11"/>
      <c r="BW52" s="11"/>
      <c r="BX52" s="13"/>
      <c r="BY52" s="11"/>
      <c r="BZ52" s="11"/>
      <c r="CA52" s="11"/>
      <c r="CB52" s="11"/>
      <c r="CC52" s="11"/>
      <c r="CD52" s="11"/>
      <c r="CE52" s="11"/>
      <c r="CF52" s="11"/>
      <c r="CG52" s="11"/>
      <c r="CH52" s="11"/>
      <c r="CI52" s="11"/>
      <c r="CJ52" s="11"/>
      <c r="CK52" s="11"/>
      <c r="CL52" s="11"/>
      <c r="CM52" s="11"/>
      <c r="CN52" s="11"/>
      <c r="CO52" s="11"/>
      <c r="CP52" s="11"/>
      <c r="CQ52" s="11"/>
      <c r="CR52" s="11"/>
      <c r="CS52" s="11"/>
      <c r="CT52" s="13"/>
      <c r="CU52" s="13"/>
    </row>
    <row r="53" spans="1:99" ht="47.25" customHeight="1">
      <c r="A53" s="6">
        <v>22</v>
      </c>
      <c r="B53" s="6" t="s">
        <v>78</v>
      </c>
      <c r="C53" s="14">
        <v>586</v>
      </c>
      <c r="D53" s="200" t="s">
        <v>1071</v>
      </c>
      <c r="E53" s="200" t="s">
        <v>32</v>
      </c>
      <c r="F53" s="107" t="s">
        <v>79</v>
      </c>
      <c r="G53" s="107" t="s">
        <v>1072</v>
      </c>
      <c r="H53" s="107">
        <v>24</v>
      </c>
      <c r="I53" s="107" t="s">
        <v>1073</v>
      </c>
      <c r="J53" s="107" t="s">
        <v>1074</v>
      </c>
      <c r="K53" s="107" t="s">
        <v>40</v>
      </c>
      <c r="L53" s="107">
        <v>137500</v>
      </c>
      <c r="M53" s="193">
        <v>126000</v>
      </c>
      <c r="N53" s="107" t="s">
        <v>1100</v>
      </c>
      <c r="O53" s="196">
        <v>4</v>
      </c>
      <c r="P53" s="91"/>
      <c r="Q53" s="8">
        <v>750</v>
      </c>
      <c r="R53" s="8"/>
      <c r="S53" s="8">
        <v>750</v>
      </c>
      <c r="T53" s="11">
        <v>500</v>
      </c>
      <c r="U53" s="11"/>
      <c r="V53" s="11"/>
      <c r="W53" s="11"/>
      <c r="X53" s="11"/>
      <c r="Y53" s="11">
        <v>100</v>
      </c>
      <c r="Z53" s="11"/>
      <c r="AA53" s="11"/>
      <c r="AB53" s="11"/>
      <c r="AC53" s="11"/>
      <c r="AD53" s="11"/>
      <c r="AE53" s="11"/>
      <c r="AF53" s="11"/>
      <c r="AG53" s="11"/>
      <c r="AH53" s="11"/>
      <c r="AI53" s="11">
        <v>0</v>
      </c>
      <c r="AJ53" s="11"/>
      <c r="AK53" s="11"/>
      <c r="AL53" s="11">
        <v>0</v>
      </c>
      <c r="AM53" s="11">
        <v>0</v>
      </c>
      <c r="AN53" s="11"/>
      <c r="AO53" s="11"/>
      <c r="AP53" s="11">
        <v>0</v>
      </c>
      <c r="AQ53" s="11">
        <v>100</v>
      </c>
      <c r="AR53" s="11">
        <v>0</v>
      </c>
      <c r="AS53" s="11">
        <v>0</v>
      </c>
      <c r="AT53" s="11">
        <v>0</v>
      </c>
      <c r="AU53" s="11">
        <v>0</v>
      </c>
      <c r="AV53" s="11">
        <v>0</v>
      </c>
      <c r="AW53" s="11">
        <v>0</v>
      </c>
      <c r="AX53" s="11">
        <v>0</v>
      </c>
      <c r="AY53" s="11"/>
      <c r="AZ53" s="11"/>
      <c r="BA53" s="11">
        <v>0</v>
      </c>
      <c r="BB53" s="11"/>
      <c r="BC53" s="11"/>
      <c r="BD53" s="11"/>
      <c r="BE53" s="11">
        <v>0</v>
      </c>
      <c r="BF53" s="11">
        <v>50</v>
      </c>
      <c r="BG53" s="11">
        <v>0</v>
      </c>
      <c r="BH53" s="11">
        <v>0</v>
      </c>
      <c r="BI53" s="11">
        <v>0</v>
      </c>
      <c r="BJ53" s="11">
        <v>0</v>
      </c>
      <c r="BK53" s="11">
        <v>0</v>
      </c>
      <c r="BL53" s="11">
        <v>0</v>
      </c>
      <c r="BM53" s="11">
        <v>0</v>
      </c>
      <c r="BN53" s="11"/>
      <c r="BO53" s="11">
        <v>0</v>
      </c>
      <c r="BP53" s="11">
        <v>0</v>
      </c>
      <c r="BQ53" s="11">
        <v>0</v>
      </c>
      <c r="BR53" s="11"/>
      <c r="BS53" s="11">
        <v>0</v>
      </c>
      <c r="BT53" s="11">
        <v>0</v>
      </c>
      <c r="BU53" s="11">
        <v>0</v>
      </c>
      <c r="BV53" s="11"/>
      <c r="BW53" s="11"/>
      <c r="BX53" s="13">
        <v>750</v>
      </c>
      <c r="BY53" s="11"/>
      <c r="BZ53" s="11">
        <v>0</v>
      </c>
      <c r="CA53" s="11"/>
      <c r="CB53" s="11"/>
      <c r="CC53" s="11"/>
      <c r="CD53" s="11"/>
      <c r="CE53" s="11"/>
      <c r="CF53" s="11"/>
      <c r="CG53" s="11"/>
      <c r="CH53" s="11"/>
      <c r="CI53" s="11"/>
      <c r="CJ53" s="11"/>
      <c r="CK53" s="11"/>
      <c r="CL53" s="11"/>
      <c r="CM53" s="11"/>
      <c r="CN53" s="11"/>
      <c r="CO53" s="11"/>
      <c r="CP53" s="11"/>
      <c r="CQ53" s="11"/>
      <c r="CR53" s="11"/>
      <c r="CS53" s="11"/>
      <c r="CT53" s="13">
        <v>0</v>
      </c>
      <c r="CU53" s="13">
        <v>750</v>
      </c>
    </row>
    <row r="54" spans="1:99" ht="47.25" customHeight="1">
      <c r="A54" s="6"/>
      <c r="B54" s="6"/>
      <c r="C54" s="14"/>
      <c r="D54" s="198" t="s">
        <v>261</v>
      </c>
      <c r="E54" s="200"/>
      <c r="F54" s="107"/>
      <c r="G54" s="107"/>
      <c r="H54" s="107"/>
      <c r="I54" s="107"/>
      <c r="J54" s="107"/>
      <c r="K54" s="107"/>
      <c r="L54" s="107"/>
      <c r="M54" s="193"/>
      <c r="N54" s="107"/>
      <c r="O54" s="196"/>
      <c r="P54" s="91"/>
      <c r="Q54" s="8"/>
      <c r="R54" s="8"/>
      <c r="S54" s="8"/>
      <c r="T54" s="11"/>
      <c r="U54" s="11"/>
      <c r="V54" s="11"/>
      <c r="W54" s="11"/>
      <c r="X54" s="11"/>
      <c r="Y54" s="11"/>
      <c r="Z54" s="11"/>
      <c r="AA54" s="11"/>
      <c r="AB54" s="11"/>
      <c r="AC54" s="11"/>
      <c r="AD54" s="11"/>
      <c r="AE54" s="11"/>
      <c r="AF54" s="11"/>
      <c r="AG54" s="11"/>
      <c r="AH54" s="11"/>
      <c r="AI54" s="11"/>
      <c r="AJ54" s="11"/>
      <c r="AK54" s="11"/>
      <c r="AL54" s="11"/>
      <c r="AM54" s="11"/>
      <c r="AN54" s="11"/>
      <c r="AO54" s="11"/>
      <c r="AP54" s="11"/>
      <c r="AQ54" s="11"/>
      <c r="AR54" s="11"/>
      <c r="AS54" s="11"/>
      <c r="AT54" s="11"/>
      <c r="AU54" s="11"/>
      <c r="AV54" s="11"/>
      <c r="AW54" s="11"/>
      <c r="AX54" s="11"/>
      <c r="AY54" s="11"/>
      <c r="AZ54" s="11"/>
      <c r="BA54" s="11"/>
      <c r="BB54" s="11"/>
      <c r="BC54" s="11"/>
      <c r="BD54" s="11"/>
      <c r="BE54" s="11"/>
      <c r="BF54" s="11"/>
      <c r="BG54" s="11"/>
      <c r="BH54" s="11"/>
      <c r="BI54" s="11"/>
      <c r="BJ54" s="11"/>
      <c r="BK54" s="11"/>
      <c r="BL54" s="11"/>
      <c r="BM54" s="11"/>
      <c r="BN54" s="11"/>
      <c r="BO54" s="11"/>
      <c r="BP54" s="11"/>
      <c r="BQ54" s="11"/>
      <c r="BR54" s="11"/>
      <c r="BS54" s="11"/>
      <c r="BT54" s="11"/>
      <c r="BU54" s="11"/>
      <c r="BV54" s="11"/>
      <c r="BW54" s="11"/>
      <c r="BX54" s="13"/>
      <c r="BY54" s="11"/>
      <c r="BZ54" s="11"/>
      <c r="CA54" s="11"/>
      <c r="CB54" s="11"/>
      <c r="CC54" s="11"/>
      <c r="CD54" s="11"/>
      <c r="CE54" s="11"/>
      <c r="CF54" s="11"/>
      <c r="CG54" s="11"/>
      <c r="CH54" s="11"/>
      <c r="CI54" s="11"/>
      <c r="CJ54" s="11"/>
      <c r="CK54" s="11"/>
      <c r="CL54" s="11"/>
      <c r="CM54" s="11"/>
      <c r="CN54" s="11"/>
      <c r="CO54" s="11"/>
      <c r="CP54" s="11"/>
      <c r="CQ54" s="11"/>
      <c r="CR54" s="11"/>
      <c r="CS54" s="11"/>
      <c r="CT54" s="13"/>
      <c r="CU54" s="13"/>
    </row>
    <row r="55" spans="1:99" ht="47.25" customHeight="1">
      <c r="A55" s="6"/>
      <c r="B55" s="6"/>
      <c r="C55" s="14"/>
      <c r="D55" s="198" t="s">
        <v>262</v>
      </c>
      <c r="E55" s="200"/>
      <c r="F55" s="107"/>
      <c r="G55" s="107"/>
      <c r="H55" s="107"/>
      <c r="I55" s="107"/>
      <c r="J55" s="107"/>
      <c r="K55" s="107"/>
      <c r="L55" s="107"/>
      <c r="M55" s="193"/>
      <c r="N55" s="107"/>
      <c r="O55" s="196"/>
      <c r="P55" s="91"/>
      <c r="Q55" s="8"/>
      <c r="R55" s="8"/>
      <c r="S55" s="8"/>
      <c r="T55" s="11"/>
      <c r="U55" s="11"/>
      <c r="V55" s="11"/>
      <c r="W55" s="11"/>
      <c r="X55" s="11"/>
      <c r="Y55" s="11"/>
      <c r="Z55" s="11"/>
      <c r="AA55" s="11"/>
      <c r="AB55" s="11"/>
      <c r="AC55" s="11"/>
      <c r="AD55" s="11"/>
      <c r="AE55" s="11"/>
      <c r="AF55" s="11"/>
      <c r="AG55" s="11"/>
      <c r="AH55" s="11"/>
      <c r="AI55" s="11"/>
      <c r="AJ55" s="11"/>
      <c r="AK55" s="11"/>
      <c r="AL55" s="11"/>
      <c r="AM55" s="11"/>
      <c r="AN55" s="11"/>
      <c r="AO55" s="11"/>
      <c r="AP55" s="11"/>
      <c r="AQ55" s="11"/>
      <c r="AR55" s="11"/>
      <c r="AS55" s="11"/>
      <c r="AT55" s="11"/>
      <c r="AU55" s="11"/>
      <c r="AV55" s="11"/>
      <c r="AW55" s="11"/>
      <c r="AX55" s="11"/>
      <c r="AY55" s="11"/>
      <c r="AZ55" s="11"/>
      <c r="BA55" s="11"/>
      <c r="BB55" s="11"/>
      <c r="BC55" s="11"/>
      <c r="BD55" s="11"/>
      <c r="BE55" s="11"/>
      <c r="BF55" s="11"/>
      <c r="BG55" s="11"/>
      <c r="BH55" s="11"/>
      <c r="BI55" s="11"/>
      <c r="BJ55" s="11"/>
      <c r="BK55" s="11"/>
      <c r="BL55" s="11"/>
      <c r="BM55" s="11"/>
      <c r="BN55" s="11"/>
      <c r="BO55" s="11"/>
      <c r="BP55" s="11"/>
      <c r="BQ55" s="11"/>
      <c r="BR55" s="11"/>
      <c r="BS55" s="11"/>
      <c r="BT55" s="11"/>
      <c r="BU55" s="11"/>
      <c r="BV55" s="11"/>
      <c r="BW55" s="11"/>
      <c r="BX55" s="13"/>
      <c r="BY55" s="11"/>
      <c r="BZ55" s="11"/>
      <c r="CA55" s="11"/>
      <c r="CB55" s="11"/>
      <c r="CC55" s="11"/>
      <c r="CD55" s="11"/>
      <c r="CE55" s="11"/>
      <c r="CF55" s="11"/>
      <c r="CG55" s="11"/>
      <c r="CH55" s="11"/>
      <c r="CI55" s="11"/>
      <c r="CJ55" s="11"/>
      <c r="CK55" s="11"/>
      <c r="CL55" s="11"/>
      <c r="CM55" s="11"/>
      <c r="CN55" s="11"/>
      <c r="CO55" s="11"/>
      <c r="CP55" s="11"/>
      <c r="CQ55" s="11"/>
      <c r="CR55" s="11"/>
      <c r="CS55" s="11"/>
      <c r="CT55" s="13"/>
      <c r="CU55" s="13"/>
    </row>
    <row r="56" spans="1:99" s="122" customFormat="1" ht="47.25" customHeight="1">
      <c r="A56" s="181">
        <v>23</v>
      </c>
      <c r="B56" s="181" t="s">
        <v>249</v>
      </c>
      <c r="C56" s="190">
        <v>641</v>
      </c>
      <c r="D56" s="199"/>
      <c r="E56" s="199" t="s">
        <v>263</v>
      </c>
      <c r="F56" s="183" t="s">
        <v>264</v>
      </c>
      <c r="G56" s="183" t="s">
        <v>68</v>
      </c>
      <c r="H56" s="183"/>
      <c r="I56" s="183"/>
      <c r="J56" s="183"/>
      <c r="K56" s="183" t="s">
        <v>69</v>
      </c>
      <c r="L56" s="183"/>
      <c r="M56" s="192"/>
      <c r="N56" s="183"/>
      <c r="O56" s="195"/>
      <c r="P56" s="113" t="s">
        <v>809</v>
      </c>
      <c r="Q56" s="184">
        <v>4500</v>
      </c>
      <c r="R56" s="184"/>
      <c r="S56" s="184">
        <v>4500</v>
      </c>
      <c r="T56" s="185"/>
      <c r="U56" s="185"/>
      <c r="V56" s="185"/>
      <c r="W56" s="185"/>
      <c r="X56" s="185"/>
      <c r="Y56" s="185">
        <v>300</v>
      </c>
      <c r="Z56" s="185"/>
      <c r="AA56" s="185"/>
      <c r="AB56" s="185"/>
      <c r="AC56" s="185"/>
      <c r="AD56" s="185"/>
      <c r="AE56" s="185"/>
      <c r="AF56" s="185"/>
      <c r="AG56" s="185"/>
      <c r="AH56" s="185"/>
      <c r="AI56" s="185">
        <v>0</v>
      </c>
      <c r="AJ56" s="185"/>
      <c r="AK56" s="185"/>
      <c r="AL56" s="185">
        <v>0</v>
      </c>
      <c r="AM56" s="185">
        <v>0</v>
      </c>
      <c r="AN56" s="185"/>
      <c r="AO56" s="185"/>
      <c r="AP56" s="185">
        <v>0</v>
      </c>
      <c r="AQ56" s="185">
        <v>0</v>
      </c>
      <c r="AR56" s="185">
        <v>0</v>
      </c>
      <c r="AS56" s="185">
        <v>0</v>
      </c>
      <c r="AT56" s="185">
        <v>900</v>
      </c>
      <c r="AU56" s="185">
        <v>0</v>
      </c>
      <c r="AV56" s="185">
        <v>0</v>
      </c>
      <c r="AW56" s="185">
        <v>0</v>
      </c>
      <c r="AX56" s="185">
        <v>100</v>
      </c>
      <c r="AY56" s="185"/>
      <c r="AZ56" s="185"/>
      <c r="BA56" s="185">
        <v>0</v>
      </c>
      <c r="BB56" s="185"/>
      <c r="BC56" s="185"/>
      <c r="BD56" s="185"/>
      <c r="BE56" s="185">
        <v>0</v>
      </c>
      <c r="BF56" s="185">
        <v>0</v>
      </c>
      <c r="BG56" s="185">
        <v>0</v>
      </c>
      <c r="BH56" s="185">
        <v>0</v>
      </c>
      <c r="BI56" s="185">
        <v>0</v>
      </c>
      <c r="BJ56" s="185">
        <v>0</v>
      </c>
      <c r="BK56" s="185">
        <v>0</v>
      </c>
      <c r="BL56" s="185">
        <v>2700</v>
      </c>
      <c r="BM56" s="185">
        <v>2700</v>
      </c>
      <c r="BN56" s="185"/>
      <c r="BO56" s="185">
        <v>0</v>
      </c>
      <c r="BP56" s="185">
        <v>0</v>
      </c>
      <c r="BQ56" s="185">
        <v>0</v>
      </c>
      <c r="BR56" s="185"/>
      <c r="BS56" s="185">
        <v>0</v>
      </c>
      <c r="BT56" s="185">
        <v>0</v>
      </c>
      <c r="BU56" s="185">
        <v>500</v>
      </c>
      <c r="BV56" s="185"/>
      <c r="BW56" s="185"/>
      <c r="BX56" s="186">
        <v>4500</v>
      </c>
      <c r="BY56" s="185"/>
      <c r="BZ56" s="185">
        <v>0</v>
      </c>
      <c r="CA56" s="185"/>
      <c r="CB56" s="185"/>
      <c r="CC56" s="185"/>
      <c r="CD56" s="185"/>
      <c r="CE56" s="185"/>
      <c r="CF56" s="185"/>
      <c r="CG56" s="185"/>
      <c r="CH56" s="185"/>
      <c r="CI56" s="185"/>
      <c r="CJ56" s="185"/>
      <c r="CK56" s="185"/>
      <c r="CL56" s="185"/>
      <c r="CM56" s="185"/>
      <c r="CN56" s="185"/>
      <c r="CO56" s="185"/>
      <c r="CP56" s="185"/>
      <c r="CQ56" s="185"/>
      <c r="CR56" s="185"/>
      <c r="CS56" s="185"/>
      <c r="CT56" s="186">
        <v>0</v>
      </c>
      <c r="CU56" s="186">
        <v>4500</v>
      </c>
    </row>
    <row r="57" spans="1:99" s="122" customFormat="1" ht="47.25" customHeight="1">
      <c r="A57" s="181">
        <v>24</v>
      </c>
      <c r="B57" s="181" t="s">
        <v>250</v>
      </c>
      <c r="C57" s="190">
        <v>641</v>
      </c>
      <c r="D57" s="199"/>
      <c r="E57" s="199" t="s">
        <v>263</v>
      </c>
      <c r="F57" s="183" t="s">
        <v>265</v>
      </c>
      <c r="G57" s="183" t="s">
        <v>68</v>
      </c>
      <c r="H57" s="183"/>
      <c r="I57" s="183"/>
      <c r="J57" s="183"/>
      <c r="K57" s="183" t="s">
        <v>69</v>
      </c>
      <c r="L57" s="183"/>
      <c r="M57" s="192"/>
      <c r="N57" s="183"/>
      <c r="O57" s="195"/>
      <c r="P57" s="113" t="s">
        <v>809</v>
      </c>
      <c r="Q57" s="184">
        <v>900</v>
      </c>
      <c r="R57" s="184"/>
      <c r="S57" s="184">
        <v>900</v>
      </c>
      <c r="T57" s="185"/>
      <c r="U57" s="185"/>
      <c r="V57" s="185"/>
      <c r="W57" s="185"/>
      <c r="X57" s="185"/>
      <c r="Y57" s="185"/>
      <c r="Z57" s="185"/>
      <c r="AA57" s="185"/>
      <c r="AB57" s="185"/>
      <c r="AC57" s="185"/>
      <c r="AD57" s="185"/>
      <c r="AE57" s="185"/>
      <c r="AF57" s="185"/>
      <c r="AG57" s="185"/>
      <c r="AH57" s="185"/>
      <c r="AI57" s="185">
        <v>0</v>
      </c>
      <c r="AJ57" s="185"/>
      <c r="AK57" s="185"/>
      <c r="AL57" s="185">
        <v>0</v>
      </c>
      <c r="AM57" s="185">
        <v>0</v>
      </c>
      <c r="AN57" s="185"/>
      <c r="AO57" s="185"/>
      <c r="AP57" s="185">
        <v>0</v>
      </c>
      <c r="AQ57" s="185">
        <v>0</v>
      </c>
      <c r="AR57" s="185">
        <v>0</v>
      </c>
      <c r="AS57" s="185">
        <v>0</v>
      </c>
      <c r="AT57" s="185">
        <v>0</v>
      </c>
      <c r="AU57" s="185">
        <v>0</v>
      </c>
      <c r="AV57" s="185">
        <v>0</v>
      </c>
      <c r="AW57" s="185">
        <v>0</v>
      </c>
      <c r="AX57" s="185">
        <v>0</v>
      </c>
      <c r="AY57" s="185"/>
      <c r="AZ57" s="185"/>
      <c r="BA57" s="185">
        <v>0</v>
      </c>
      <c r="BB57" s="185"/>
      <c r="BC57" s="185"/>
      <c r="BD57" s="185"/>
      <c r="BE57" s="185">
        <v>0</v>
      </c>
      <c r="BF57" s="185">
        <v>0</v>
      </c>
      <c r="BG57" s="185">
        <v>0</v>
      </c>
      <c r="BH57" s="185">
        <v>0</v>
      </c>
      <c r="BI57" s="185">
        <v>0</v>
      </c>
      <c r="BJ57" s="185">
        <v>0</v>
      </c>
      <c r="BK57" s="185">
        <v>0</v>
      </c>
      <c r="BL57" s="185">
        <v>900</v>
      </c>
      <c r="BM57" s="185">
        <v>900</v>
      </c>
      <c r="BN57" s="185"/>
      <c r="BO57" s="185">
        <v>0</v>
      </c>
      <c r="BP57" s="185">
        <v>0</v>
      </c>
      <c r="BQ57" s="185">
        <v>0</v>
      </c>
      <c r="BR57" s="185"/>
      <c r="BS57" s="185">
        <v>0</v>
      </c>
      <c r="BT57" s="185">
        <v>0</v>
      </c>
      <c r="BU57" s="185">
        <v>0</v>
      </c>
      <c r="BV57" s="185"/>
      <c r="BW57" s="185"/>
      <c r="BX57" s="186">
        <v>900</v>
      </c>
      <c r="BY57" s="185"/>
      <c r="BZ57" s="185">
        <v>0</v>
      </c>
      <c r="CA57" s="185"/>
      <c r="CB57" s="185"/>
      <c r="CC57" s="185"/>
      <c r="CD57" s="185"/>
      <c r="CE57" s="185"/>
      <c r="CF57" s="185"/>
      <c r="CG57" s="185"/>
      <c r="CH57" s="185"/>
      <c r="CI57" s="185"/>
      <c r="CJ57" s="185"/>
      <c r="CK57" s="185"/>
      <c r="CL57" s="185"/>
      <c r="CM57" s="185"/>
      <c r="CN57" s="185"/>
      <c r="CO57" s="185"/>
      <c r="CP57" s="185"/>
      <c r="CQ57" s="185"/>
      <c r="CR57" s="185"/>
      <c r="CS57" s="185"/>
      <c r="CT57" s="186">
        <v>0</v>
      </c>
      <c r="CU57" s="186">
        <v>900</v>
      </c>
    </row>
    <row r="58" spans="1:99" ht="47.25" customHeight="1">
      <c r="A58" s="6"/>
      <c r="B58" s="6"/>
      <c r="C58" s="6"/>
      <c r="D58" s="198" t="s">
        <v>267</v>
      </c>
      <c r="E58" s="200"/>
      <c r="F58" s="107"/>
      <c r="G58" s="107"/>
      <c r="H58" s="107"/>
      <c r="I58" s="107"/>
      <c r="J58" s="107"/>
      <c r="K58" s="107"/>
      <c r="L58" s="107"/>
      <c r="M58" s="193"/>
      <c r="N58" s="107"/>
      <c r="O58" s="196"/>
      <c r="P58" s="90"/>
      <c r="Q58" s="8"/>
      <c r="R58" s="8"/>
      <c r="S58" s="8"/>
      <c r="T58" s="11"/>
      <c r="U58" s="11"/>
      <c r="V58" s="11"/>
      <c r="W58" s="11"/>
      <c r="X58" s="11"/>
      <c r="Y58" s="11"/>
      <c r="Z58" s="11"/>
      <c r="AA58" s="11"/>
      <c r="AB58" s="11"/>
      <c r="AC58" s="11"/>
      <c r="AD58" s="11"/>
      <c r="AE58" s="11"/>
      <c r="AF58" s="11"/>
      <c r="AG58" s="11"/>
      <c r="AH58" s="11"/>
      <c r="AI58" s="11"/>
      <c r="AJ58" s="11"/>
      <c r="AK58" s="11"/>
      <c r="AL58" s="11"/>
      <c r="AM58" s="11"/>
      <c r="AN58" s="11"/>
      <c r="AO58" s="11"/>
      <c r="AP58" s="11"/>
      <c r="AQ58" s="11"/>
      <c r="AR58" s="11"/>
      <c r="AS58" s="11"/>
      <c r="AT58" s="11"/>
      <c r="AU58" s="11"/>
      <c r="AV58" s="11"/>
      <c r="AW58" s="11"/>
      <c r="AX58" s="11"/>
      <c r="AY58" s="11"/>
      <c r="AZ58" s="11"/>
      <c r="BA58" s="11"/>
      <c r="BB58" s="11"/>
      <c r="BC58" s="11"/>
      <c r="BD58" s="11"/>
      <c r="BE58" s="11"/>
      <c r="BF58" s="11"/>
      <c r="BG58" s="11"/>
      <c r="BH58" s="11"/>
      <c r="BI58" s="11"/>
      <c r="BJ58" s="11"/>
      <c r="BK58" s="11"/>
      <c r="BL58" s="11"/>
      <c r="BM58" s="11"/>
      <c r="BN58" s="11"/>
      <c r="BO58" s="11"/>
      <c r="BP58" s="11"/>
      <c r="BQ58" s="11"/>
      <c r="BR58" s="11"/>
      <c r="BS58" s="11"/>
      <c r="BT58" s="11"/>
      <c r="BU58" s="11"/>
      <c r="BV58" s="11"/>
      <c r="BW58" s="11"/>
      <c r="BX58" s="13"/>
      <c r="BY58" s="11"/>
      <c r="BZ58" s="11"/>
      <c r="CA58" s="11"/>
      <c r="CB58" s="11"/>
      <c r="CC58" s="11"/>
      <c r="CD58" s="11"/>
      <c r="CE58" s="11"/>
      <c r="CF58" s="11"/>
      <c r="CG58" s="11"/>
      <c r="CH58" s="11"/>
      <c r="CI58" s="11"/>
      <c r="CJ58" s="11"/>
      <c r="CK58" s="11"/>
      <c r="CL58" s="11"/>
      <c r="CM58" s="11"/>
      <c r="CN58" s="11"/>
      <c r="CO58" s="11"/>
      <c r="CP58" s="11"/>
      <c r="CQ58" s="11"/>
      <c r="CR58" s="11"/>
      <c r="CS58" s="11"/>
      <c r="CT58" s="13"/>
      <c r="CU58" s="13"/>
    </row>
    <row r="59" spans="1:99" ht="47.25" customHeight="1">
      <c r="A59" s="6"/>
      <c r="B59" s="6"/>
      <c r="C59" s="14"/>
      <c r="D59" s="198" t="s">
        <v>268</v>
      </c>
      <c r="E59" s="200"/>
      <c r="F59" s="107"/>
      <c r="G59" s="107"/>
      <c r="H59" s="107"/>
      <c r="I59" s="107"/>
      <c r="J59" s="107"/>
      <c r="K59" s="107"/>
      <c r="L59" s="107"/>
      <c r="M59" s="193"/>
      <c r="N59" s="107"/>
      <c r="O59" s="196"/>
      <c r="P59" s="91"/>
      <c r="Q59" s="8"/>
      <c r="R59" s="8"/>
      <c r="S59" s="8"/>
      <c r="T59" s="11"/>
      <c r="U59" s="11"/>
      <c r="V59" s="11"/>
      <c r="W59" s="11"/>
      <c r="X59" s="11"/>
      <c r="Y59" s="11"/>
      <c r="Z59" s="11"/>
      <c r="AA59" s="11"/>
      <c r="AB59" s="11"/>
      <c r="AC59" s="11"/>
      <c r="AD59" s="11"/>
      <c r="AE59" s="11"/>
      <c r="AF59" s="11"/>
      <c r="AG59" s="11"/>
      <c r="AH59" s="11"/>
      <c r="AI59" s="11"/>
      <c r="AJ59" s="11"/>
      <c r="AK59" s="11"/>
      <c r="AL59" s="11"/>
      <c r="AM59" s="11"/>
      <c r="AN59" s="11"/>
      <c r="AO59" s="11"/>
      <c r="AP59" s="11"/>
      <c r="AQ59" s="11"/>
      <c r="AR59" s="11"/>
      <c r="AS59" s="11"/>
      <c r="AT59" s="11"/>
      <c r="AU59" s="11"/>
      <c r="AV59" s="11"/>
      <c r="AW59" s="11"/>
      <c r="AX59" s="11"/>
      <c r="AY59" s="11"/>
      <c r="AZ59" s="11"/>
      <c r="BA59" s="11"/>
      <c r="BB59" s="11"/>
      <c r="BC59" s="11"/>
      <c r="BD59" s="11"/>
      <c r="BE59" s="11"/>
      <c r="BF59" s="11"/>
      <c r="BG59" s="11"/>
      <c r="BH59" s="11"/>
      <c r="BI59" s="11"/>
      <c r="BJ59" s="11"/>
      <c r="BK59" s="11"/>
      <c r="BL59" s="11"/>
      <c r="BM59" s="11"/>
      <c r="BN59" s="11"/>
      <c r="BO59" s="11"/>
      <c r="BP59" s="11"/>
      <c r="BQ59" s="11"/>
      <c r="BR59" s="11"/>
      <c r="BS59" s="11"/>
      <c r="BT59" s="11"/>
      <c r="BU59" s="11"/>
      <c r="BV59" s="11"/>
      <c r="BW59" s="11"/>
      <c r="BX59" s="13"/>
      <c r="BY59" s="11"/>
      <c r="BZ59" s="11"/>
      <c r="CA59" s="11"/>
      <c r="CB59" s="11"/>
      <c r="CC59" s="11"/>
      <c r="CD59" s="11"/>
      <c r="CE59" s="11"/>
      <c r="CF59" s="11"/>
      <c r="CG59" s="11"/>
      <c r="CH59" s="11"/>
      <c r="CI59" s="11"/>
      <c r="CJ59" s="11"/>
      <c r="CK59" s="11"/>
      <c r="CL59" s="11"/>
      <c r="CM59" s="11"/>
      <c r="CN59" s="11"/>
      <c r="CO59" s="11"/>
      <c r="CP59" s="11"/>
      <c r="CQ59" s="11"/>
      <c r="CR59" s="11"/>
      <c r="CS59" s="11"/>
      <c r="CT59" s="13"/>
      <c r="CU59" s="13"/>
    </row>
    <row r="60" spans="1:99" s="122" customFormat="1" ht="47.25" customHeight="1">
      <c r="A60" s="181">
        <v>25</v>
      </c>
      <c r="B60" s="181" t="s">
        <v>260</v>
      </c>
      <c r="C60" s="187">
        <v>671</v>
      </c>
      <c r="D60" s="199"/>
      <c r="E60" s="199" t="s">
        <v>117</v>
      </c>
      <c r="F60" s="183" t="s">
        <v>269</v>
      </c>
      <c r="G60" s="183" t="s">
        <v>68</v>
      </c>
      <c r="H60" s="183"/>
      <c r="I60" s="183"/>
      <c r="J60" s="183"/>
      <c r="K60" s="183" t="s">
        <v>69</v>
      </c>
      <c r="L60" s="183"/>
      <c r="M60" s="192"/>
      <c r="N60" s="183"/>
      <c r="O60" s="195"/>
      <c r="P60" s="113" t="s">
        <v>809</v>
      </c>
      <c r="Q60" s="184">
        <v>136000</v>
      </c>
      <c r="R60" s="184"/>
      <c r="S60" s="184">
        <v>136000</v>
      </c>
      <c r="T60" s="185">
        <v>20000</v>
      </c>
      <c r="U60" s="185"/>
      <c r="V60" s="185"/>
      <c r="W60" s="185"/>
      <c r="X60" s="185"/>
      <c r="Y60" s="185"/>
      <c r="Z60" s="185">
        <v>30000</v>
      </c>
      <c r="AA60" s="185"/>
      <c r="AB60" s="185"/>
      <c r="AC60" s="185"/>
      <c r="AD60" s="185"/>
      <c r="AE60" s="185"/>
      <c r="AF60" s="185"/>
      <c r="AG60" s="185"/>
      <c r="AH60" s="185">
        <v>10000</v>
      </c>
      <c r="AI60" s="185">
        <v>10000</v>
      </c>
      <c r="AJ60" s="185"/>
      <c r="AK60" s="185"/>
      <c r="AL60" s="185">
        <v>0</v>
      </c>
      <c r="AM60" s="185">
        <v>20000</v>
      </c>
      <c r="AN60" s="185"/>
      <c r="AO60" s="185"/>
      <c r="AP60" s="185">
        <v>0</v>
      </c>
      <c r="AQ60" s="185"/>
      <c r="AR60" s="185"/>
      <c r="AS60" s="185"/>
      <c r="AT60" s="185"/>
      <c r="AU60" s="185">
        <v>0</v>
      </c>
      <c r="AV60" s="185"/>
      <c r="AW60" s="185">
        <v>0</v>
      </c>
      <c r="AX60" s="185">
        <v>0</v>
      </c>
      <c r="AY60" s="185"/>
      <c r="AZ60" s="185"/>
      <c r="BA60" s="185">
        <v>0</v>
      </c>
      <c r="BB60" s="185">
        <v>6000</v>
      </c>
      <c r="BC60" s="185"/>
      <c r="BD60" s="185"/>
      <c r="BE60" s="185">
        <v>0</v>
      </c>
      <c r="BF60" s="185">
        <v>20000</v>
      </c>
      <c r="BG60" s="185"/>
      <c r="BH60" s="185"/>
      <c r="BI60" s="185">
        <v>20000</v>
      </c>
      <c r="BJ60" s="185">
        <v>10000</v>
      </c>
      <c r="BK60" s="185">
        <v>0</v>
      </c>
      <c r="BL60" s="185">
        <v>0</v>
      </c>
      <c r="BM60" s="185">
        <v>0</v>
      </c>
      <c r="BN60" s="185"/>
      <c r="BO60" s="185">
        <v>0</v>
      </c>
      <c r="BP60" s="185"/>
      <c r="BQ60" s="185"/>
      <c r="BR60" s="185"/>
      <c r="BS60" s="185"/>
      <c r="BT60" s="185"/>
      <c r="BU60" s="185">
        <v>0</v>
      </c>
      <c r="BV60" s="185"/>
      <c r="BW60" s="185"/>
      <c r="BX60" s="186">
        <v>136000</v>
      </c>
      <c r="BY60" s="185"/>
      <c r="BZ60" s="185"/>
      <c r="CA60" s="185"/>
      <c r="CB60" s="185"/>
      <c r="CC60" s="185"/>
      <c r="CD60" s="185"/>
      <c r="CE60" s="185"/>
      <c r="CF60" s="185"/>
      <c r="CG60" s="185"/>
      <c r="CH60" s="185"/>
      <c r="CI60" s="185"/>
      <c r="CJ60" s="185"/>
      <c r="CK60" s="185"/>
      <c r="CL60" s="185"/>
      <c r="CM60" s="185"/>
      <c r="CN60" s="185"/>
      <c r="CO60" s="185"/>
      <c r="CP60" s="185"/>
      <c r="CQ60" s="185"/>
      <c r="CR60" s="185"/>
      <c r="CS60" s="185"/>
      <c r="CT60" s="186">
        <v>0</v>
      </c>
      <c r="CU60" s="186">
        <v>136000</v>
      </c>
    </row>
    <row r="61" spans="1:99" ht="47.25" customHeight="1">
      <c r="A61" s="6">
        <v>26</v>
      </c>
      <c r="B61" s="6" t="s">
        <v>86</v>
      </c>
      <c r="C61" s="59">
        <v>678</v>
      </c>
      <c r="D61" s="200" t="s">
        <v>1075</v>
      </c>
      <c r="E61" s="200" t="s">
        <v>87</v>
      </c>
      <c r="F61" s="107" t="s">
        <v>16</v>
      </c>
      <c r="G61" s="107" t="s">
        <v>1076</v>
      </c>
      <c r="H61" s="107">
        <v>24</v>
      </c>
      <c r="I61" s="107" t="s">
        <v>1077</v>
      </c>
      <c r="J61" s="107" t="s">
        <v>1078</v>
      </c>
      <c r="K61" s="107" t="s">
        <v>7</v>
      </c>
      <c r="L61" s="107">
        <v>2000</v>
      </c>
      <c r="M61" s="193">
        <v>1470</v>
      </c>
      <c r="N61" s="107" t="s">
        <v>717</v>
      </c>
      <c r="O61" s="196">
        <v>33</v>
      </c>
      <c r="P61" s="104"/>
      <c r="Q61" s="8">
        <v>671000</v>
      </c>
      <c r="R61" s="8"/>
      <c r="S61" s="8">
        <v>671000</v>
      </c>
      <c r="T61" s="11">
        <v>100000</v>
      </c>
      <c r="U61" s="11"/>
      <c r="V61" s="11"/>
      <c r="W61" s="11">
        <v>5000</v>
      </c>
      <c r="X61" s="11">
        <v>120000</v>
      </c>
      <c r="Y61" s="11"/>
      <c r="Z61" s="11">
        <v>12000</v>
      </c>
      <c r="AA61" s="11"/>
      <c r="AB61" s="11"/>
      <c r="AC61" s="11"/>
      <c r="AD61" s="11">
        <v>40000</v>
      </c>
      <c r="AE61" s="11"/>
      <c r="AF61" s="11"/>
      <c r="AG61" s="11"/>
      <c r="AH61" s="11">
        <v>10000</v>
      </c>
      <c r="AI61" s="11">
        <v>10000</v>
      </c>
      <c r="AJ61" s="11"/>
      <c r="AK61" s="11"/>
      <c r="AL61" s="11">
        <v>0</v>
      </c>
      <c r="AM61" s="11">
        <v>10000</v>
      </c>
      <c r="AN61" s="11"/>
      <c r="AO61" s="11"/>
      <c r="AP61" s="11">
        <v>0</v>
      </c>
      <c r="AQ61" s="11">
        <v>100000</v>
      </c>
      <c r="AR61" s="11">
        <v>0</v>
      </c>
      <c r="AS61" s="11">
        <v>0</v>
      </c>
      <c r="AT61" s="11">
        <v>20000</v>
      </c>
      <c r="AU61" s="11">
        <v>0</v>
      </c>
      <c r="AV61" s="11">
        <v>0</v>
      </c>
      <c r="AW61" s="11">
        <v>10000</v>
      </c>
      <c r="AX61" s="11">
        <v>0</v>
      </c>
      <c r="AY61" s="11"/>
      <c r="AZ61" s="11">
        <v>20000</v>
      </c>
      <c r="BA61" s="11">
        <v>20000</v>
      </c>
      <c r="BB61" s="11"/>
      <c r="BC61" s="11"/>
      <c r="BD61" s="11">
        <v>5000</v>
      </c>
      <c r="BE61" s="11">
        <v>5000</v>
      </c>
      <c r="BF61" s="11">
        <v>0</v>
      </c>
      <c r="BG61" s="11">
        <v>10000</v>
      </c>
      <c r="BH61" s="11">
        <v>20000</v>
      </c>
      <c r="BI61" s="11">
        <v>20000</v>
      </c>
      <c r="BJ61" s="11">
        <v>50000</v>
      </c>
      <c r="BK61" s="11">
        <v>0</v>
      </c>
      <c r="BL61" s="11">
        <v>27000</v>
      </c>
      <c r="BM61" s="11">
        <v>27000</v>
      </c>
      <c r="BN61" s="11">
        <v>2000</v>
      </c>
      <c r="BO61" s="11">
        <v>50000</v>
      </c>
      <c r="BP61" s="11">
        <v>20000</v>
      </c>
      <c r="BQ61" s="11">
        <v>0</v>
      </c>
      <c r="BR61" s="11">
        <v>20000</v>
      </c>
      <c r="BS61" s="11">
        <v>0</v>
      </c>
      <c r="BT61" s="11">
        <v>0</v>
      </c>
      <c r="BU61" s="11">
        <v>0</v>
      </c>
      <c r="BV61" s="11"/>
      <c r="BW61" s="11"/>
      <c r="BX61" s="13">
        <v>671000</v>
      </c>
      <c r="BY61" s="11"/>
      <c r="BZ61" s="11">
        <v>0</v>
      </c>
      <c r="CA61" s="11"/>
      <c r="CB61" s="11"/>
      <c r="CC61" s="11"/>
      <c r="CD61" s="11"/>
      <c r="CE61" s="11"/>
      <c r="CF61" s="11"/>
      <c r="CG61" s="11"/>
      <c r="CH61" s="11"/>
      <c r="CI61" s="11"/>
      <c r="CJ61" s="11"/>
      <c r="CK61" s="11"/>
      <c r="CL61" s="11"/>
      <c r="CM61" s="11"/>
      <c r="CN61" s="11"/>
      <c r="CO61" s="11"/>
      <c r="CP61" s="11"/>
      <c r="CQ61" s="11"/>
      <c r="CR61" s="11"/>
      <c r="CS61" s="11"/>
      <c r="CT61" s="13">
        <v>0</v>
      </c>
      <c r="CU61" s="13">
        <v>671000</v>
      </c>
    </row>
    <row r="62" spans="1:99" ht="47.25" customHeight="1">
      <c r="A62" s="6"/>
      <c r="B62" s="6"/>
      <c r="C62" s="14"/>
      <c r="D62" s="198" t="s">
        <v>270</v>
      </c>
      <c r="E62" s="200"/>
      <c r="F62" s="107"/>
      <c r="G62" s="107"/>
      <c r="H62" s="107"/>
      <c r="I62" s="107"/>
      <c r="J62" s="107"/>
      <c r="K62" s="107"/>
      <c r="L62" s="107"/>
      <c r="M62" s="193"/>
      <c r="N62" s="107"/>
      <c r="O62" s="196"/>
      <c r="P62" s="91"/>
      <c r="Q62" s="8"/>
      <c r="R62" s="8"/>
      <c r="S62" s="8"/>
      <c r="T62" s="11"/>
      <c r="U62" s="11"/>
      <c r="V62" s="11"/>
      <c r="W62" s="11"/>
      <c r="X62" s="11"/>
      <c r="Y62" s="11"/>
      <c r="Z62" s="11"/>
      <c r="AA62" s="11"/>
      <c r="AB62" s="11"/>
      <c r="AC62" s="11"/>
      <c r="AD62" s="11"/>
      <c r="AE62" s="11"/>
      <c r="AF62" s="11"/>
      <c r="AG62" s="11"/>
      <c r="AH62" s="11"/>
      <c r="AI62" s="11"/>
      <c r="AJ62" s="11"/>
      <c r="AK62" s="11"/>
      <c r="AL62" s="11"/>
      <c r="AM62" s="11"/>
      <c r="AN62" s="11"/>
      <c r="AO62" s="11"/>
      <c r="AP62" s="11"/>
      <c r="AQ62" s="11"/>
      <c r="AR62" s="11"/>
      <c r="AS62" s="11"/>
      <c r="AT62" s="11"/>
      <c r="AU62" s="11"/>
      <c r="AV62" s="11"/>
      <c r="AW62" s="11"/>
      <c r="AX62" s="11"/>
      <c r="AY62" s="11"/>
      <c r="AZ62" s="11"/>
      <c r="BA62" s="11"/>
      <c r="BB62" s="11"/>
      <c r="BC62" s="11"/>
      <c r="BD62" s="11"/>
      <c r="BE62" s="11"/>
      <c r="BF62" s="11"/>
      <c r="BG62" s="11"/>
      <c r="BH62" s="11"/>
      <c r="BI62" s="11"/>
      <c r="BJ62" s="11"/>
      <c r="BK62" s="11"/>
      <c r="BL62" s="11"/>
      <c r="BM62" s="11"/>
      <c r="BN62" s="11"/>
      <c r="BO62" s="11"/>
      <c r="BP62" s="11"/>
      <c r="BQ62" s="11"/>
      <c r="BR62" s="11"/>
      <c r="BS62" s="11"/>
      <c r="BT62" s="11"/>
      <c r="BU62" s="11"/>
      <c r="BV62" s="11"/>
      <c r="BW62" s="11"/>
      <c r="BX62" s="13"/>
      <c r="BY62" s="11"/>
      <c r="BZ62" s="11"/>
      <c r="CA62" s="11"/>
      <c r="CB62" s="11"/>
      <c r="CC62" s="11"/>
      <c r="CD62" s="11"/>
      <c r="CE62" s="11"/>
      <c r="CF62" s="11"/>
      <c r="CG62" s="11"/>
      <c r="CH62" s="11"/>
      <c r="CI62" s="11"/>
      <c r="CJ62" s="11"/>
      <c r="CK62" s="11"/>
      <c r="CL62" s="11"/>
      <c r="CM62" s="11"/>
      <c r="CN62" s="11"/>
      <c r="CO62" s="11"/>
      <c r="CP62" s="11"/>
      <c r="CQ62" s="11"/>
      <c r="CR62" s="11"/>
      <c r="CS62" s="11"/>
      <c r="CT62" s="13"/>
      <c r="CU62" s="13"/>
    </row>
    <row r="63" spans="1:99" s="122" customFormat="1" ht="47.25" customHeight="1">
      <c r="A63" s="181">
        <v>27</v>
      </c>
      <c r="B63" s="181" t="s">
        <v>255</v>
      </c>
      <c r="C63" s="187">
        <v>708</v>
      </c>
      <c r="D63" s="199"/>
      <c r="E63" s="199" t="s">
        <v>271</v>
      </c>
      <c r="F63" s="183" t="s">
        <v>272</v>
      </c>
      <c r="G63" s="183" t="s">
        <v>135</v>
      </c>
      <c r="H63" s="183"/>
      <c r="I63" s="183"/>
      <c r="J63" s="183"/>
      <c r="K63" s="183" t="s">
        <v>93</v>
      </c>
      <c r="L63" s="183"/>
      <c r="M63" s="192"/>
      <c r="N63" s="183"/>
      <c r="O63" s="195"/>
      <c r="P63" s="113" t="s">
        <v>809</v>
      </c>
      <c r="Q63" s="184">
        <v>1520</v>
      </c>
      <c r="R63" s="184"/>
      <c r="S63" s="184">
        <v>1520</v>
      </c>
      <c r="T63" s="185"/>
      <c r="U63" s="185"/>
      <c r="V63" s="185"/>
      <c r="W63" s="185"/>
      <c r="X63" s="185"/>
      <c r="Y63" s="185"/>
      <c r="Z63" s="185">
        <v>100</v>
      </c>
      <c r="AA63" s="185">
        <v>100</v>
      </c>
      <c r="AB63" s="185"/>
      <c r="AC63" s="185"/>
      <c r="AD63" s="185">
        <v>300</v>
      </c>
      <c r="AE63" s="185"/>
      <c r="AF63" s="185"/>
      <c r="AG63" s="185"/>
      <c r="AH63" s="185"/>
      <c r="AI63" s="185">
        <v>0</v>
      </c>
      <c r="AJ63" s="185"/>
      <c r="AK63" s="185"/>
      <c r="AL63" s="185">
        <v>0</v>
      </c>
      <c r="AM63" s="185">
        <v>0</v>
      </c>
      <c r="AN63" s="185"/>
      <c r="AO63" s="185">
        <v>200</v>
      </c>
      <c r="AP63" s="185">
        <v>200</v>
      </c>
      <c r="AQ63" s="185">
        <v>0</v>
      </c>
      <c r="AR63" s="185">
        <v>0</v>
      </c>
      <c r="AS63" s="185">
        <v>0</v>
      </c>
      <c r="AT63" s="185">
        <v>0</v>
      </c>
      <c r="AU63" s="185">
        <v>20</v>
      </c>
      <c r="AV63" s="185">
        <v>500</v>
      </c>
      <c r="AW63" s="185">
        <v>0</v>
      </c>
      <c r="AX63" s="185">
        <v>200</v>
      </c>
      <c r="AY63" s="185"/>
      <c r="AZ63" s="185"/>
      <c r="BA63" s="185">
        <v>0</v>
      </c>
      <c r="BB63" s="185"/>
      <c r="BC63" s="185"/>
      <c r="BD63" s="185"/>
      <c r="BE63" s="185">
        <v>0</v>
      </c>
      <c r="BF63" s="185">
        <v>0</v>
      </c>
      <c r="BG63" s="185">
        <v>0</v>
      </c>
      <c r="BH63" s="185">
        <v>0</v>
      </c>
      <c r="BI63" s="185">
        <v>0</v>
      </c>
      <c r="BJ63" s="185">
        <v>0</v>
      </c>
      <c r="BK63" s="185">
        <v>0</v>
      </c>
      <c r="BL63" s="185">
        <v>0</v>
      </c>
      <c r="BM63" s="185">
        <v>0</v>
      </c>
      <c r="BN63" s="185"/>
      <c r="BO63" s="185">
        <v>0</v>
      </c>
      <c r="BP63" s="185">
        <v>0</v>
      </c>
      <c r="BQ63" s="185">
        <v>0</v>
      </c>
      <c r="BR63" s="185"/>
      <c r="BS63" s="185">
        <v>0</v>
      </c>
      <c r="BT63" s="185">
        <v>100</v>
      </c>
      <c r="BU63" s="185">
        <v>0</v>
      </c>
      <c r="BV63" s="185"/>
      <c r="BW63" s="185"/>
      <c r="BX63" s="186">
        <v>1520</v>
      </c>
      <c r="BY63" s="185"/>
      <c r="BZ63" s="185">
        <v>0</v>
      </c>
      <c r="CA63" s="185"/>
      <c r="CB63" s="185"/>
      <c r="CC63" s="185"/>
      <c r="CD63" s="185"/>
      <c r="CE63" s="185"/>
      <c r="CF63" s="185"/>
      <c r="CG63" s="185"/>
      <c r="CH63" s="185"/>
      <c r="CI63" s="185"/>
      <c r="CJ63" s="185"/>
      <c r="CK63" s="185"/>
      <c r="CL63" s="185"/>
      <c r="CM63" s="185"/>
      <c r="CN63" s="185"/>
      <c r="CO63" s="185"/>
      <c r="CP63" s="185"/>
      <c r="CQ63" s="185"/>
      <c r="CR63" s="185"/>
      <c r="CS63" s="185"/>
      <c r="CT63" s="186">
        <v>0</v>
      </c>
      <c r="CU63" s="186">
        <v>1520</v>
      </c>
    </row>
    <row r="64" spans="1:99" ht="47.25" customHeight="1">
      <c r="A64" s="6"/>
      <c r="B64" s="6"/>
      <c r="C64" s="14"/>
      <c r="D64" s="198" t="s">
        <v>274</v>
      </c>
      <c r="E64" s="200"/>
      <c r="F64" s="107"/>
      <c r="G64" s="107"/>
      <c r="H64" s="107"/>
      <c r="I64" s="107"/>
      <c r="J64" s="107"/>
      <c r="K64" s="107"/>
      <c r="L64" s="107"/>
      <c r="M64" s="193"/>
      <c r="N64" s="107"/>
      <c r="O64" s="196"/>
      <c r="P64" s="91"/>
      <c r="Q64" s="8"/>
      <c r="R64" s="8"/>
      <c r="S64" s="8"/>
      <c r="T64" s="11"/>
      <c r="U64" s="11"/>
      <c r="V64" s="11"/>
      <c r="W64" s="11"/>
      <c r="X64" s="11"/>
      <c r="Y64" s="11"/>
      <c r="Z64" s="11"/>
      <c r="AA64" s="11"/>
      <c r="AB64" s="11"/>
      <c r="AC64" s="11"/>
      <c r="AD64" s="11"/>
      <c r="AE64" s="11"/>
      <c r="AF64" s="11"/>
      <c r="AG64" s="11"/>
      <c r="AH64" s="11"/>
      <c r="AI64" s="11"/>
      <c r="AJ64" s="11"/>
      <c r="AK64" s="11"/>
      <c r="AL64" s="11"/>
      <c r="AM64" s="11"/>
      <c r="AN64" s="11"/>
      <c r="AO64" s="11"/>
      <c r="AP64" s="11"/>
      <c r="AQ64" s="11"/>
      <c r="AR64" s="11"/>
      <c r="AS64" s="11"/>
      <c r="AT64" s="11"/>
      <c r="AU64" s="11"/>
      <c r="AV64" s="11"/>
      <c r="AW64" s="11"/>
      <c r="AX64" s="11"/>
      <c r="AY64" s="11"/>
      <c r="AZ64" s="11"/>
      <c r="BA64" s="11"/>
      <c r="BB64" s="11"/>
      <c r="BC64" s="11"/>
      <c r="BD64" s="11"/>
      <c r="BE64" s="11"/>
      <c r="BF64" s="11"/>
      <c r="BG64" s="11"/>
      <c r="BH64" s="11"/>
      <c r="BI64" s="11"/>
      <c r="BJ64" s="11"/>
      <c r="BK64" s="11"/>
      <c r="BL64" s="11"/>
      <c r="BM64" s="11"/>
      <c r="BN64" s="11"/>
      <c r="BO64" s="11"/>
      <c r="BP64" s="11"/>
      <c r="BQ64" s="11"/>
      <c r="BR64" s="11"/>
      <c r="BS64" s="11"/>
      <c r="BT64" s="11"/>
      <c r="BU64" s="11"/>
      <c r="BV64" s="11"/>
      <c r="BW64" s="11"/>
      <c r="BX64" s="13"/>
      <c r="BY64" s="11"/>
      <c r="BZ64" s="11"/>
      <c r="CA64" s="11"/>
      <c r="CB64" s="11"/>
      <c r="CC64" s="11"/>
      <c r="CD64" s="11"/>
      <c r="CE64" s="11"/>
      <c r="CF64" s="11"/>
      <c r="CG64" s="11"/>
      <c r="CH64" s="11"/>
      <c r="CI64" s="11"/>
      <c r="CJ64" s="11"/>
      <c r="CK64" s="11"/>
      <c r="CL64" s="11"/>
      <c r="CM64" s="11"/>
      <c r="CN64" s="11"/>
      <c r="CO64" s="11"/>
      <c r="CP64" s="11"/>
      <c r="CQ64" s="11"/>
      <c r="CR64" s="11"/>
      <c r="CS64" s="11"/>
      <c r="CT64" s="13"/>
      <c r="CU64" s="13"/>
    </row>
    <row r="65" spans="1:99" s="122" customFormat="1" ht="47.25" customHeight="1">
      <c r="A65" s="181">
        <v>28</v>
      </c>
      <c r="B65" s="181" t="s">
        <v>259</v>
      </c>
      <c r="C65" s="187">
        <v>729</v>
      </c>
      <c r="D65" s="199"/>
      <c r="E65" s="199" t="s">
        <v>114</v>
      </c>
      <c r="F65" s="183" t="s">
        <v>275</v>
      </c>
      <c r="G65" s="183" t="s">
        <v>118</v>
      </c>
      <c r="H65" s="183"/>
      <c r="I65" s="183"/>
      <c r="J65" s="183"/>
      <c r="K65" s="183" t="s">
        <v>66</v>
      </c>
      <c r="L65" s="183"/>
      <c r="M65" s="192"/>
      <c r="N65" s="183"/>
      <c r="O65" s="195"/>
      <c r="P65" s="113" t="s">
        <v>809</v>
      </c>
      <c r="Q65" s="184">
        <v>19600</v>
      </c>
      <c r="R65" s="184"/>
      <c r="S65" s="184">
        <v>19600</v>
      </c>
      <c r="T65" s="185">
        <v>2000</v>
      </c>
      <c r="U65" s="185"/>
      <c r="V65" s="185"/>
      <c r="W65" s="185">
        <v>2000</v>
      </c>
      <c r="X65" s="185">
        <v>4000</v>
      </c>
      <c r="Y65" s="185"/>
      <c r="Z65" s="185">
        <v>1000</v>
      </c>
      <c r="AA65" s="185"/>
      <c r="AB65" s="185"/>
      <c r="AC65" s="185"/>
      <c r="AD65" s="185"/>
      <c r="AE65" s="185"/>
      <c r="AF65" s="185"/>
      <c r="AG65" s="185"/>
      <c r="AH65" s="185"/>
      <c r="AI65" s="185">
        <v>0</v>
      </c>
      <c r="AJ65" s="185"/>
      <c r="AK65" s="185"/>
      <c r="AL65" s="185">
        <v>0</v>
      </c>
      <c r="AM65" s="185">
        <v>0</v>
      </c>
      <c r="AN65" s="185"/>
      <c r="AO65" s="185"/>
      <c r="AP65" s="185">
        <v>0</v>
      </c>
      <c r="AQ65" s="185">
        <v>2000</v>
      </c>
      <c r="AR65" s="185">
        <v>0</v>
      </c>
      <c r="AS65" s="185">
        <v>0</v>
      </c>
      <c r="AT65" s="185">
        <v>0</v>
      </c>
      <c r="AU65" s="185">
        <v>0</v>
      </c>
      <c r="AV65" s="185">
        <v>0</v>
      </c>
      <c r="AW65" s="185">
        <v>3000</v>
      </c>
      <c r="AX65" s="185">
        <v>500</v>
      </c>
      <c r="AY65" s="185"/>
      <c r="AZ65" s="185"/>
      <c r="BA65" s="185">
        <v>0</v>
      </c>
      <c r="BB65" s="185"/>
      <c r="BC65" s="185"/>
      <c r="BD65" s="185"/>
      <c r="BE65" s="185">
        <v>0</v>
      </c>
      <c r="BF65" s="185">
        <v>0</v>
      </c>
      <c r="BG65" s="185">
        <v>0</v>
      </c>
      <c r="BH65" s="185">
        <v>0</v>
      </c>
      <c r="BI65" s="185">
        <v>5000</v>
      </c>
      <c r="BJ65" s="185">
        <v>0</v>
      </c>
      <c r="BK65" s="185">
        <v>0</v>
      </c>
      <c r="BL65" s="185">
        <v>0</v>
      </c>
      <c r="BM65" s="185">
        <v>0</v>
      </c>
      <c r="BN65" s="185"/>
      <c r="BO65" s="185">
        <v>0</v>
      </c>
      <c r="BP65" s="185">
        <v>0</v>
      </c>
      <c r="BQ65" s="185">
        <v>100</v>
      </c>
      <c r="BR65" s="185"/>
      <c r="BS65" s="185">
        <v>0</v>
      </c>
      <c r="BT65" s="185">
        <v>0</v>
      </c>
      <c r="BU65" s="185">
        <v>0</v>
      </c>
      <c r="BV65" s="185"/>
      <c r="BW65" s="185"/>
      <c r="BX65" s="186">
        <v>19600</v>
      </c>
      <c r="BY65" s="185"/>
      <c r="BZ65" s="185">
        <v>0</v>
      </c>
      <c r="CA65" s="185"/>
      <c r="CB65" s="185"/>
      <c r="CC65" s="185"/>
      <c r="CD65" s="185"/>
      <c r="CE65" s="185"/>
      <c r="CF65" s="185"/>
      <c r="CG65" s="185"/>
      <c r="CH65" s="185"/>
      <c r="CI65" s="185"/>
      <c r="CJ65" s="185"/>
      <c r="CK65" s="185"/>
      <c r="CL65" s="185"/>
      <c r="CM65" s="185"/>
      <c r="CN65" s="185"/>
      <c r="CO65" s="185"/>
      <c r="CP65" s="185"/>
      <c r="CQ65" s="185"/>
      <c r="CR65" s="185"/>
      <c r="CS65" s="185"/>
      <c r="CT65" s="186">
        <v>0</v>
      </c>
      <c r="CU65" s="186">
        <v>19600</v>
      </c>
    </row>
    <row r="66" spans="1:99" ht="47.25" customHeight="1">
      <c r="A66" s="6"/>
      <c r="B66" s="6"/>
      <c r="C66" s="14"/>
      <c r="D66" s="198" t="s">
        <v>276</v>
      </c>
      <c r="E66" s="200"/>
      <c r="F66" s="107"/>
      <c r="G66" s="107"/>
      <c r="H66" s="107"/>
      <c r="I66" s="107"/>
      <c r="J66" s="107"/>
      <c r="K66" s="107"/>
      <c r="L66" s="107"/>
      <c r="M66" s="193"/>
      <c r="N66" s="107"/>
      <c r="O66" s="196"/>
      <c r="P66" s="91"/>
      <c r="Q66" s="8"/>
      <c r="R66" s="8"/>
      <c r="S66" s="8"/>
      <c r="T66" s="11"/>
      <c r="U66" s="11"/>
      <c r="V66" s="11"/>
      <c r="W66" s="11"/>
      <c r="X66" s="11"/>
      <c r="Y66" s="11"/>
      <c r="Z66" s="11"/>
      <c r="AA66" s="11"/>
      <c r="AB66" s="11"/>
      <c r="AC66" s="11"/>
      <c r="AD66" s="11"/>
      <c r="AE66" s="11"/>
      <c r="AF66" s="11"/>
      <c r="AG66" s="11"/>
      <c r="AH66" s="11"/>
      <c r="AI66" s="11"/>
      <c r="AJ66" s="11"/>
      <c r="AK66" s="11"/>
      <c r="AL66" s="11"/>
      <c r="AM66" s="11"/>
      <c r="AN66" s="11"/>
      <c r="AO66" s="11"/>
      <c r="AP66" s="11"/>
      <c r="AQ66" s="11"/>
      <c r="AR66" s="11"/>
      <c r="AS66" s="11"/>
      <c r="AT66" s="11"/>
      <c r="AU66" s="11"/>
      <c r="AV66" s="11"/>
      <c r="AW66" s="11"/>
      <c r="AX66" s="11"/>
      <c r="AY66" s="11"/>
      <c r="AZ66" s="11"/>
      <c r="BA66" s="11"/>
      <c r="BB66" s="11"/>
      <c r="BC66" s="11"/>
      <c r="BD66" s="11"/>
      <c r="BE66" s="11"/>
      <c r="BF66" s="11"/>
      <c r="BG66" s="11"/>
      <c r="BH66" s="11"/>
      <c r="BI66" s="11"/>
      <c r="BJ66" s="11"/>
      <c r="BK66" s="11"/>
      <c r="BL66" s="11"/>
      <c r="BM66" s="11"/>
      <c r="BN66" s="11"/>
      <c r="BO66" s="11"/>
      <c r="BP66" s="11"/>
      <c r="BQ66" s="11"/>
      <c r="BR66" s="11"/>
      <c r="BS66" s="11"/>
      <c r="BT66" s="11"/>
      <c r="BU66" s="11"/>
      <c r="BV66" s="11"/>
      <c r="BW66" s="11"/>
      <c r="BX66" s="13"/>
      <c r="BY66" s="11"/>
      <c r="BZ66" s="11"/>
      <c r="CA66" s="11"/>
      <c r="CB66" s="11"/>
      <c r="CC66" s="11"/>
      <c r="CD66" s="11"/>
      <c r="CE66" s="11"/>
      <c r="CF66" s="11"/>
      <c r="CG66" s="11"/>
      <c r="CH66" s="11"/>
      <c r="CI66" s="11"/>
      <c r="CJ66" s="11"/>
      <c r="CK66" s="11"/>
      <c r="CL66" s="11"/>
      <c r="CM66" s="11"/>
      <c r="CN66" s="11"/>
      <c r="CO66" s="11"/>
      <c r="CP66" s="11"/>
      <c r="CQ66" s="11"/>
      <c r="CR66" s="11"/>
      <c r="CS66" s="11"/>
      <c r="CT66" s="13"/>
      <c r="CU66" s="13"/>
    </row>
    <row r="67" spans="1:99" ht="47.25" customHeight="1">
      <c r="A67" s="6"/>
      <c r="B67" s="6"/>
      <c r="C67" s="14"/>
      <c r="D67" s="198" t="s">
        <v>280</v>
      </c>
      <c r="E67" s="200"/>
      <c r="F67" s="107"/>
      <c r="G67" s="107"/>
      <c r="H67" s="107"/>
      <c r="I67" s="107"/>
      <c r="J67" s="107"/>
      <c r="K67" s="107"/>
      <c r="L67" s="107"/>
      <c r="M67" s="193"/>
      <c r="N67" s="107"/>
      <c r="O67" s="196"/>
      <c r="P67" s="91"/>
      <c r="Q67" s="8"/>
      <c r="R67" s="8"/>
      <c r="S67" s="8"/>
      <c r="T67" s="11"/>
      <c r="U67" s="11"/>
      <c r="V67" s="11"/>
      <c r="W67" s="11"/>
      <c r="X67" s="11"/>
      <c r="Y67" s="11"/>
      <c r="Z67" s="11"/>
      <c r="AA67" s="11"/>
      <c r="AB67" s="11"/>
      <c r="AC67" s="11"/>
      <c r="AD67" s="11"/>
      <c r="AE67" s="11"/>
      <c r="AF67" s="11"/>
      <c r="AG67" s="11"/>
      <c r="AH67" s="11"/>
      <c r="AI67" s="11"/>
      <c r="AJ67" s="11"/>
      <c r="AK67" s="11"/>
      <c r="AL67" s="11"/>
      <c r="AM67" s="11"/>
      <c r="AN67" s="11"/>
      <c r="AO67" s="11"/>
      <c r="AP67" s="11"/>
      <c r="AQ67" s="11"/>
      <c r="AR67" s="11"/>
      <c r="AS67" s="11"/>
      <c r="AT67" s="11"/>
      <c r="AU67" s="11"/>
      <c r="AV67" s="11"/>
      <c r="AW67" s="11"/>
      <c r="AX67" s="11"/>
      <c r="AY67" s="11"/>
      <c r="AZ67" s="11"/>
      <c r="BA67" s="11"/>
      <c r="BB67" s="11"/>
      <c r="BC67" s="11"/>
      <c r="BD67" s="11"/>
      <c r="BE67" s="11"/>
      <c r="BF67" s="11"/>
      <c r="BG67" s="11"/>
      <c r="BH67" s="11"/>
      <c r="BI67" s="11"/>
      <c r="BJ67" s="11"/>
      <c r="BK67" s="11"/>
      <c r="BL67" s="11"/>
      <c r="BM67" s="11"/>
      <c r="BN67" s="11"/>
      <c r="BO67" s="11"/>
      <c r="BP67" s="11"/>
      <c r="BQ67" s="11"/>
      <c r="BR67" s="11"/>
      <c r="BS67" s="11"/>
      <c r="BT67" s="11"/>
      <c r="BU67" s="11"/>
      <c r="BV67" s="11"/>
      <c r="BW67" s="11"/>
      <c r="BX67" s="13"/>
      <c r="BY67" s="11"/>
      <c r="BZ67" s="11"/>
      <c r="CA67" s="11"/>
      <c r="CB67" s="11"/>
      <c r="CC67" s="11"/>
      <c r="CD67" s="11"/>
      <c r="CE67" s="11"/>
      <c r="CF67" s="11"/>
      <c r="CG67" s="11"/>
      <c r="CH67" s="11"/>
      <c r="CI67" s="11"/>
      <c r="CJ67" s="11"/>
      <c r="CK67" s="11"/>
      <c r="CL67" s="11"/>
      <c r="CM67" s="11"/>
      <c r="CN67" s="11"/>
      <c r="CO67" s="11"/>
      <c r="CP67" s="11"/>
      <c r="CQ67" s="11"/>
      <c r="CR67" s="11"/>
      <c r="CS67" s="11"/>
      <c r="CT67" s="13"/>
      <c r="CU67" s="13"/>
    </row>
    <row r="68" spans="1:99" ht="47.25" customHeight="1">
      <c r="A68" s="6">
        <v>29</v>
      </c>
      <c r="B68" s="6" t="s">
        <v>281</v>
      </c>
      <c r="C68" s="15">
        <v>778</v>
      </c>
      <c r="D68" s="200" t="s">
        <v>1079</v>
      </c>
      <c r="E68" s="200" t="s">
        <v>282</v>
      </c>
      <c r="F68" s="107" t="s">
        <v>18</v>
      </c>
      <c r="G68" s="107" t="s">
        <v>1066</v>
      </c>
      <c r="H68" s="107">
        <v>36</v>
      </c>
      <c r="I68" s="107" t="s">
        <v>1080</v>
      </c>
      <c r="J68" s="107" t="s">
        <v>1081</v>
      </c>
      <c r="K68" s="107" t="s">
        <v>7</v>
      </c>
      <c r="L68" s="107">
        <v>2950</v>
      </c>
      <c r="M68" s="193">
        <v>2650</v>
      </c>
      <c r="N68" s="107" t="s">
        <v>1004</v>
      </c>
      <c r="O68" s="196">
        <v>24</v>
      </c>
      <c r="P68" s="97"/>
      <c r="Q68" s="8">
        <v>544000</v>
      </c>
      <c r="R68" s="8"/>
      <c r="S68" s="8">
        <v>544000</v>
      </c>
      <c r="T68" s="11">
        <v>30000</v>
      </c>
      <c r="U68" s="11"/>
      <c r="V68" s="11"/>
      <c r="W68" s="11"/>
      <c r="X68" s="11"/>
      <c r="Y68" s="11"/>
      <c r="Z68" s="11">
        <v>10000</v>
      </c>
      <c r="AA68" s="11"/>
      <c r="AB68" s="11"/>
      <c r="AC68" s="11"/>
      <c r="AD68" s="11">
        <v>50000</v>
      </c>
      <c r="AE68" s="11"/>
      <c r="AF68" s="11"/>
      <c r="AG68" s="11"/>
      <c r="AH68" s="11"/>
      <c r="AI68" s="11">
        <v>0</v>
      </c>
      <c r="AJ68" s="11"/>
      <c r="AK68" s="11"/>
      <c r="AL68" s="11">
        <v>0</v>
      </c>
      <c r="AM68" s="11">
        <v>0</v>
      </c>
      <c r="AN68" s="11"/>
      <c r="AO68" s="11">
        <v>60000</v>
      </c>
      <c r="AP68" s="11">
        <v>60000</v>
      </c>
      <c r="AQ68" s="11">
        <v>30000</v>
      </c>
      <c r="AR68" s="11">
        <v>0</v>
      </c>
      <c r="AS68" s="11">
        <v>0</v>
      </c>
      <c r="AT68" s="11">
        <v>0</v>
      </c>
      <c r="AU68" s="11">
        <v>0</v>
      </c>
      <c r="AV68" s="11">
        <v>50000</v>
      </c>
      <c r="AW68" s="11">
        <v>0</v>
      </c>
      <c r="AX68" s="11">
        <v>0</v>
      </c>
      <c r="AY68" s="11"/>
      <c r="AZ68" s="11">
        <v>20000</v>
      </c>
      <c r="BA68" s="11">
        <v>20000</v>
      </c>
      <c r="BB68" s="11"/>
      <c r="BC68" s="11"/>
      <c r="BD68" s="11"/>
      <c r="BE68" s="11">
        <v>0</v>
      </c>
      <c r="BF68" s="11">
        <v>80000</v>
      </c>
      <c r="BG68" s="11">
        <v>70000</v>
      </c>
      <c r="BH68" s="11">
        <v>0</v>
      </c>
      <c r="BI68" s="11">
        <v>0</v>
      </c>
      <c r="BJ68" s="11">
        <v>30000</v>
      </c>
      <c r="BK68" s="11">
        <v>0</v>
      </c>
      <c r="BL68" s="11">
        <v>54000</v>
      </c>
      <c r="BM68" s="11">
        <v>54000</v>
      </c>
      <c r="BN68" s="11">
        <v>20000</v>
      </c>
      <c r="BO68" s="11">
        <v>0</v>
      </c>
      <c r="BP68" s="11">
        <v>40000</v>
      </c>
      <c r="BQ68" s="11">
        <v>0</v>
      </c>
      <c r="BR68" s="11"/>
      <c r="BS68" s="11">
        <v>0</v>
      </c>
      <c r="BT68" s="11">
        <v>0</v>
      </c>
      <c r="BU68" s="11">
        <v>0</v>
      </c>
      <c r="BV68" s="11"/>
      <c r="BW68" s="11"/>
      <c r="BX68" s="13">
        <v>544000</v>
      </c>
      <c r="BY68" s="11"/>
      <c r="BZ68" s="11">
        <v>0</v>
      </c>
      <c r="CA68" s="11"/>
      <c r="CB68" s="11"/>
      <c r="CC68" s="11"/>
      <c r="CD68" s="11"/>
      <c r="CE68" s="11"/>
      <c r="CF68" s="11"/>
      <c r="CG68" s="11"/>
      <c r="CH68" s="11"/>
      <c r="CI68" s="11"/>
      <c r="CJ68" s="11"/>
      <c r="CK68" s="11"/>
      <c r="CL68" s="11"/>
      <c r="CM68" s="11"/>
      <c r="CN68" s="11"/>
      <c r="CO68" s="11"/>
      <c r="CP68" s="11"/>
      <c r="CQ68" s="11"/>
      <c r="CR68" s="11"/>
      <c r="CS68" s="11"/>
      <c r="CT68" s="13">
        <v>0</v>
      </c>
      <c r="CU68" s="13">
        <v>544000</v>
      </c>
    </row>
    <row r="69" spans="1:99" ht="47.25" customHeight="1">
      <c r="A69" s="6"/>
      <c r="B69" s="6"/>
      <c r="C69" s="14"/>
      <c r="D69" s="198" t="s">
        <v>286</v>
      </c>
      <c r="E69" s="200"/>
      <c r="F69" s="107"/>
      <c r="G69" s="107"/>
      <c r="H69" s="107"/>
      <c r="I69" s="107"/>
      <c r="J69" s="107"/>
      <c r="K69" s="107"/>
      <c r="L69" s="107"/>
      <c r="M69" s="193"/>
      <c r="N69" s="107"/>
      <c r="O69" s="196"/>
      <c r="P69" s="91"/>
      <c r="Q69" s="8"/>
      <c r="R69" s="8"/>
      <c r="S69" s="8"/>
      <c r="T69" s="11"/>
      <c r="U69" s="11"/>
      <c r="V69" s="11"/>
      <c r="W69" s="11"/>
      <c r="X69" s="11"/>
      <c r="Y69" s="11"/>
      <c r="Z69" s="11"/>
      <c r="AA69" s="11"/>
      <c r="AB69" s="11"/>
      <c r="AC69" s="11"/>
      <c r="AD69" s="11"/>
      <c r="AE69" s="11"/>
      <c r="AF69" s="11"/>
      <c r="AG69" s="11"/>
      <c r="AH69" s="11"/>
      <c r="AI69" s="11"/>
      <c r="AJ69" s="11"/>
      <c r="AK69" s="11"/>
      <c r="AL69" s="11"/>
      <c r="AM69" s="11"/>
      <c r="AN69" s="11"/>
      <c r="AO69" s="11"/>
      <c r="AP69" s="11"/>
      <c r="AQ69" s="11"/>
      <c r="AR69" s="11"/>
      <c r="AS69" s="11"/>
      <c r="AT69" s="11"/>
      <c r="AU69" s="11"/>
      <c r="AV69" s="11"/>
      <c r="AW69" s="11"/>
      <c r="AX69" s="11"/>
      <c r="AY69" s="11"/>
      <c r="AZ69" s="11"/>
      <c r="BA69" s="11"/>
      <c r="BB69" s="11"/>
      <c r="BC69" s="11"/>
      <c r="BD69" s="11"/>
      <c r="BE69" s="11"/>
      <c r="BF69" s="11"/>
      <c r="BG69" s="11"/>
      <c r="BH69" s="11"/>
      <c r="BI69" s="11"/>
      <c r="BJ69" s="11"/>
      <c r="BK69" s="11"/>
      <c r="BL69" s="11"/>
      <c r="BM69" s="11"/>
      <c r="BN69" s="11"/>
      <c r="BO69" s="11"/>
      <c r="BP69" s="11"/>
      <c r="BQ69" s="11"/>
      <c r="BR69" s="11"/>
      <c r="BS69" s="11"/>
      <c r="BT69" s="11"/>
      <c r="BU69" s="11"/>
      <c r="BV69" s="11"/>
      <c r="BW69" s="11"/>
      <c r="BX69" s="13"/>
      <c r="BY69" s="11"/>
      <c r="BZ69" s="11"/>
      <c r="CA69" s="11"/>
      <c r="CB69" s="11"/>
      <c r="CC69" s="11"/>
      <c r="CD69" s="11"/>
      <c r="CE69" s="11"/>
      <c r="CF69" s="11"/>
      <c r="CG69" s="11"/>
      <c r="CH69" s="11"/>
      <c r="CI69" s="11"/>
      <c r="CJ69" s="11"/>
      <c r="CK69" s="11"/>
      <c r="CL69" s="11"/>
      <c r="CM69" s="11"/>
      <c r="CN69" s="11"/>
      <c r="CO69" s="11"/>
      <c r="CP69" s="11"/>
      <c r="CQ69" s="11"/>
      <c r="CR69" s="11"/>
      <c r="CS69" s="11"/>
      <c r="CT69" s="13"/>
      <c r="CU69" s="13"/>
    </row>
    <row r="70" spans="1:99" ht="47.25" customHeight="1">
      <c r="A70" s="6"/>
      <c r="B70" s="6"/>
      <c r="C70" s="14"/>
      <c r="D70" s="198" t="s">
        <v>287</v>
      </c>
      <c r="E70" s="200"/>
      <c r="F70" s="107"/>
      <c r="G70" s="107"/>
      <c r="H70" s="107"/>
      <c r="I70" s="107"/>
      <c r="J70" s="107"/>
      <c r="K70" s="107"/>
      <c r="L70" s="107"/>
      <c r="M70" s="193"/>
      <c r="N70" s="107"/>
      <c r="O70" s="196"/>
      <c r="P70" s="91"/>
      <c r="Q70" s="8"/>
      <c r="R70" s="8"/>
      <c r="S70" s="8"/>
      <c r="T70" s="11"/>
      <c r="U70" s="11"/>
      <c r="V70" s="11"/>
      <c r="W70" s="11"/>
      <c r="X70" s="11"/>
      <c r="Y70" s="11"/>
      <c r="Z70" s="11"/>
      <c r="AA70" s="11"/>
      <c r="AB70" s="11"/>
      <c r="AC70" s="11"/>
      <c r="AD70" s="11"/>
      <c r="AE70" s="11"/>
      <c r="AF70" s="11"/>
      <c r="AG70" s="11"/>
      <c r="AH70" s="11"/>
      <c r="AI70" s="11"/>
      <c r="AJ70" s="11"/>
      <c r="AK70" s="11"/>
      <c r="AL70" s="11"/>
      <c r="AM70" s="11"/>
      <c r="AN70" s="11"/>
      <c r="AO70" s="11"/>
      <c r="AP70" s="11"/>
      <c r="AQ70" s="11"/>
      <c r="AR70" s="11"/>
      <c r="AS70" s="11"/>
      <c r="AT70" s="11"/>
      <c r="AU70" s="11"/>
      <c r="AV70" s="11"/>
      <c r="AW70" s="11"/>
      <c r="AX70" s="11"/>
      <c r="AY70" s="11"/>
      <c r="AZ70" s="11"/>
      <c r="BA70" s="11"/>
      <c r="BB70" s="11"/>
      <c r="BC70" s="11"/>
      <c r="BD70" s="11"/>
      <c r="BE70" s="11"/>
      <c r="BF70" s="11"/>
      <c r="BG70" s="11"/>
      <c r="BH70" s="11"/>
      <c r="BI70" s="11"/>
      <c r="BJ70" s="11"/>
      <c r="BK70" s="11"/>
      <c r="BL70" s="11"/>
      <c r="BM70" s="11"/>
      <c r="BN70" s="11"/>
      <c r="BO70" s="11"/>
      <c r="BP70" s="11"/>
      <c r="BQ70" s="11"/>
      <c r="BR70" s="11"/>
      <c r="BS70" s="11"/>
      <c r="BT70" s="11"/>
      <c r="BU70" s="11"/>
      <c r="BV70" s="11"/>
      <c r="BW70" s="11"/>
      <c r="BX70" s="13"/>
      <c r="BY70" s="11"/>
      <c r="BZ70" s="11"/>
      <c r="CA70" s="11"/>
      <c r="CB70" s="11"/>
      <c r="CC70" s="11"/>
      <c r="CD70" s="11"/>
      <c r="CE70" s="11"/>
      <c r="CF70" s="11"/>
      <c r="CG70" s="11"/>
      <c r="CH70" s="11"/>
      <c r="CI70" s="11"/>
      <c r="CJ70" s="11"/>
      <c r="CK70" s="11"/>
      <c r="CL70" s="11"/>
      <c r="CM70" s="11"/>
      <c r="CN70" s="11"/>
      <c r="CO70" s="11"/>
      <c r="CP70" s="11"/>
      <c r="CQ70" s="11"/>
      <c r="CR70" s="11"/>
      <c r="CS70" s="11"/>
      <c r="CT70" s="13"/>
      <c r="CU70" s="13"/>
    </row>
    <row r="71" spans="1:99" ht="47.25" customHeight="1">
      <c r="A71" s="6">
        <v>30</v>
      </c>
      <c r="B71" s="6" t="s">
        <v>80</v>
      </c>
      <c r="C71" s="14">
        <v>877</v>
      </c>
      <c r="D71" s="200" t="s">
        <v>1082</v>
      </c>
      <c r="E71" s="200" t="s">
        <v>81</v>
      </c>
      <c r="F71" s="107" t="s">
        <v>82</v>
      </c>
      <c r="G71" s="107" t="s">
        <v>1083</v>
      </c>
      <c r="H71" s="107">
        <v>24</v>
      </c>
      <c r="I71" s="107" t="s">
        <v>1084</v>
      </c>
      <c r="J71" s="107" t="s">
        <v>1074</v>
      </c>
      <c r="K71" s="107" t="s">
        <v>15</v>
      </c>
      <c r="L71" s="107">
        <v>350000</v>
      </c>
      <c r="M71" s="193">
        <v>346500</v>
      </c>
      <c r="N71" s="107" t="s">
        <v>1100</v>
      </c>
      <c r="O71" s="196">
        <v>4</v>
      </c>
      <c r="P71" s="91"/>
      <c r="Q71" s="8">
        <v>1970</v>
      </c>
      <c r="R71" s="8"/>
      <c r="S71" s="8">
        <v>1970</v>
      </c>
      <c r="T71" s="11"/>
      <c r="U71" s="11"/>
      <c r="V71" s="11"/>
      <c r="W71" s="11"/>
      <c r="X71" s="11">
        <v>250</v>
      </c>
      <c r="Y71" s="11"/>
      <c r="Z71" s="11"/>
      <c r="AA71" s="11">
        <v>100</v>
      </c>
      <c r="AB71" s="11"/>
      <c r="AC71" s="11"/>
      <c r="AD71" s="11"/>
      <c r="AE71" s="11"/>
      <c r="AF71" s="11"/>
      <c r="AG71" s="11"/>
      <c r="AH71" s="11">
        <v>30</v>
      </c>
      <c r="AI71" s="11">
        <v>30</v>
      </c>
      <c r="AJ71" s="11"/>
      <c r="AK71" s="11"/>
      <c r="AL71" s="11">
        <v>0</v>
      </c>
      <c r="AM71" s="11">
        <v>100</v>
      </c>
      <c r="AN71" s="11"/>
      <c r="AO71" s="11"/>
      <c r="AP71" s="11">
        <v>0</v>
      </c>
      <c r="AQ71" s="11">
        <v>150</v>
      </c>
      <c r="AR71" s="11">
        <v>10</v>
      </c>
      <c r="AS71" s="11">
        <v>250</v>
      </c>
      <c r="AT71" s="11">
        <v>0</v>
      </c>
      <c r="AU71" s="11">
        <v>0</v>
      </c>
      <c r="AV71" s="11">
        <v>100</v>
      </c>
      <c r="AW71" s="11">
        <v>500</v>
      </c>
      <c r="AX71" s="11">
        <v>50</v>
      </c>
      <c r="AY71" s="11"/>
      <c r="AZ71" s="11"/>
      <c r="BA71" s="11">
        <v>0</v>
      </c>
      <c r="BB71" s="11"/>
      <c r="BC71" s="11"/>
      <c r="BD71" s="11"/>
      <c r="BE71" s="11">
        <v>0</v>
      </c>
      <c r="BF71" s="11">
        <v>150</v>
      </c>
      <c r="BG71" s="11">
        <v>0</v>
      </c>
      <c r="BH71" s="11">
        <v>100</v>
      </c>
      <c r="BI71" s="11">
        <v>0</v>
      </c>
      <c r="BJ71" s="11">
        <v>0</v>
      </c>
      <c r="BK71" s="11">
        <v>0</v>
      </c>
      <c r="BL71" s="11">
        <v>0</v>
      </c>
      <c r="BM71" s="11">
        <v>0</v>
      </c>
      <c r="BN71" s="11">
        <v>100</v>
      </c>
      <c r="BO71" s="11">
        <v>30</v>
      </c>
      <c r="BP71" s="11">
        <v>0</v>
      </c>
      <c r="BQ71" s="11">
        <v>50</v>
      </c>
      <c r="BR71" s="11"/>
      <c r="BS71" s="11">
        <v>0</v>
      </c>
      <c r="BT71" s="11">
        <v>0</v>
      </c>
      <c r="BU71" s="11">
        <v>0</v>
      </c>
      <c r="BV71" s="11"/>
      <c r="BW71" s="11"/>
      <c r="BX71" s="13">
        <v>1970</v>
      </c>
      <c r="BY71" s="11"/>
      <c r="BZ71" s="11">
        <v>0</v>
      </c>
      <c r="CA71" s="11"/>
      <c r="CB71" s="11"/>
      <c r="CC71" s="11"/>
      <c r="CD71" s="11"/>
      <c r="CE71" s="11"/>
      <c r="CF71" s="11"/>
      <c r="CG71" s="11"/>
      <c r="CH71" s="11"/>
      <c r="CI71" s="11"/>
      <c r="CJ71" s="11"/>
      <c r="CK71" s="11"/>
      <c r="CL71" s="11"/>
      <c r="CM71" s="11"/>
      <c r="CN71" s="11"/>
      <c r="CO71" s="11"/>
      <c r="CP71" s="11"/>
      <c r="CQ71" s="11"/>
      <c r="CR71" s="11"/>
      <c r="CS71" s="11"/>
      <c r="CT71" s="13">
        <v>0</v>
      </c>
      <c r="CU71" s="13">
        <v>1970</v>
      </c>
    </row>
    <row r="72" spans="1:99" ht="47.25" customHeight="1">
      <c r="A72" s="6"/>
      <c r="B72" s="6"/>
      <c r="C72" s="14"/>
      <c r="D72" s="198" t="s">
        <v>289</v>
      </c>
      <c r="E72" s="200"/>
      <c r="F72" s="107"/>
      <c r="G72" s="107"/>
      <c r="H72" s="107"/>
      <c r="I72" s="107"/>
      <c r="J72" s="107"/>
      <c r="K72" s="107"/>
      <c r="L72" s="107"/>
      <c r="M72" s="193"/>
      <c r="N72" s="107"/>
      <c r="O72" s="196"/>
      <c r="P72" s="91"/>
      <c r="Q72" s="8"/>
      <c r="R72" s="8"/>
      <c r="S72" s="8"/>
      <c r="T72" s="11"/>
      <c r="U72" s="11"/>
      <c r="V72" s="11"/>
      <c r="W72" s="11"/>
      <c r="X72" s="11"/>
      <c r="Y72" s="11"/>
      <c r="Z72" s="11"/>
      <c r="AA72" s="11"/>
      <c r="AB72" s="11"/>
      <c r="AC72" s="11"/>
      <c r="AD72" s="11"/>
      <c r="AE72" s="11"/>
      <c r="AF72" s="11"/>
      <c r="AG72" s="11"/>
      <c r="AH72" s="11"/>
      <c r="AI72" s="11"/>
      <c r="AJ72" s="11"/>
      <c r="AK72" s="11"/>
      <c r="AL72" s="11"/>
      <c r="AM72" s="11"/>
      <c r="AN72" s="11"/>
      <c r="AO72" s="11"/>
      <c r="AP72" s="11"/>
      <c r="AQ72" s="11"/>
      <c r="AR72" s="11"/>
      <c r="AS72" s="11"/>
      <c r="AT72" s="11"/>
      <c r="AU72" s="11"/>
      <c r="AV72" s="11"/>
      <c r="AW72" s="11"/>
      <c r="AX72" s="11"/>
      <c r="AY72" s="11"/>
      <c r="AZ72" s="11"/>
      <c r="BA72" s="11"/>
      <c r="BB72" s="11"/>
      <c r="BC72" s="11"/>
      <c r="BD72" s="11"/>
      <c r="BE72" s="11"/>
      <c r="BF72" s="11"/>
      <c r="BG72" s="11"/>
      <c r="BH72" s="11"/>
      <c r="BI72" s="11"/>
      <c r="BJ72" s="11"/>
      <c r="BK72" s="11"/>
      <c r="BL72" s="11"/>
      <c r="BM72" s="11"/>
      <c r="BN72" s="11"/>
      <c r="BO72" s="11"/>
      <c r="BP72" s="11"/>
      <c r="BQ72" s="11"/>
      <c r="BR72" s="11"/>
      <c r="BS72" s="11"/>
      <c r="BT72" s="11"/>
      <c r="BU72" s="11"/>
      <c r="BV72" s="11"/>
      <c r="BW72" s="11"/>
      <c r="BX72" s="13"/>
      <c r="BY72" s="11"/>
      <c r="BZ72" s="11"/>
      <c r="CA72" s="11"/>
      <c r="CB72" s="11"/>
      <c r="CC72" s="11"/>
      <c r="CD72" s="11"/>
      <c r="CE72" s="11"/>
      <c r="CF72" s="11"/>
      <c r="CG72" s="11"/>
      <c r="CH72" s="11"/>
      <c r="CI72" s="11"/>
      <c r="CJ72" s="11"/>
      <c r="CK72" s="11"/>
      <c r="CL72" s="11"/>
      <c r="CM72" s="11"/>
      <c r="CN72" s="11"/>
      <c r="CO72" s="11"/>
      <c r="CP72" s="11"/>
      <c r="CQ72" s="11"/>
      <c r="CR72" s="11"/>
      <c r="CS72" s="11"/>
      <c r="CT72" s="13"/>
      <c r="CU72" s="13"/>
    </row>
    <row r="73" spans="1:99" ht="47.25" customHeight="1">
      <c r="A73" s="6"/>
      <c r="B73" s="6"/>
      <c r="C73" s="14"/>
      <c r="D73" s="198" t="s">
        <v>290</v>
      </c>
      <c r="E73" s="200"/>
      <c r="F73" s="107"/>
      <c r="G73" s="107"/>
      <c r="H73" s="107"/>
      <c r="I73" s="107"/>
      <c r="J73" s="107"/>
      <c r="K73" s="107"/>
      <c r="L73" s="107"/>
      <c r="M73" s="193"/>
      <c r="N73" s="107"/>
      <c r="O73" s="196"/>
      <c r="P73" s="91"/>
      <c r="Q73" s="8"/>
      <c r="R73" s="8"/>
      <c r="S73" s="8"/>
      <c r="T73" s="11"/>
      <c r="U73" s="11"/>
      <c r="V73" s="11"/>
      <c r="W73" s="11"/>
      <c r="X73" s="11"/>
      <c r="Y73" s="11"/>
      <c r="Z73" s="11"/>
      <c r="AA73" s="11"/>
      <c r="AB73" s="11"/>
      <c r="AC73" s="11"/>
      <c r="AD73" s="11"/>
      <c r="AE73" s="11"/>
      <c r="AF73" s="11"/>
      <c r="AG73" s="11"/>
      <c r="AH73" s="11"/>
      <c r="AI73" s="11"/>
      <c r="AJ73" s="11"/>
      <c r="AK73" s="11"/>
      <c r="AL73" s="11"/>
      <c r="AM73" s="11"/>
      <c r="AN73" s="11"/>
      <c r="AO73" s="11"/>
      <c r="AP73" s="11"/>
      <c r="AQ73" s="11"/>
      <c r="AR73" s="11"/>
      <c r="AS73" s="11"/>
      <c r="AT73" s="11"/>
      <c r="AU73" s="11"/>
      <c r="AV73" s="11"/>
      <c r="AW73" s="11"/>
      <c r="AX73" s="11"/>
      <c r="AY73" s="11"/>
      <c r="AZ73" s="11"/>
      <c r="BA73" s="11"/>
      <c r="BB73" s="11"/>
      <c r="BC73" s="11"/>
      <c r="BD73" s="11"/>
      <c r="BE73" s="11"/>
      <c r="BF73" s="11"/>
      <c r="BG73" s="11"/>
      <c r="BH73" s="11"/>
      <c r="BI73" s="11"/>
      <c r="BJ73" s="11"/>
      <c r="BK73" s="11"/>
      <c r="BL73" s="11"/>
      <c r="BM73" s="11"/>
      <c r="BN73" s="11"/>
      <c r="BO73" s="11"/>
      <c r="BP73" s="11"/>
      <c r="BQ73" s="11"/>
      <c r="BR73" s="11"/>
      <c r="BS73" s="11"/>
      <c r="BT73" s="11"/>
      <c r="BU73" s="11"/>
      <c r="BV73" s="11"/>
      <c r="BW73" s="11"/>
      <c r="BX73" s="13"/>
      <c r="BY73" s="11"/>
      <c r="BZ73" s="11"/>
      <c r="CA73" s="11"/>
      <c r="CB73" s="11"/>
      <c r="CC73" s="11"/>
      <c r="CD73" s="11"/>
      <c r="CE73" s="11"/>
      <c r="CF73" s="11"/>
      <c r="CG73" s="11"/>
      <c r="CH73" s="11"/>
      <c r="CI73" s="11"/>
      <c r="CJ73" s="11"/>
      <c r="CK73" s="11"/>
      <c r="CL73" s="11"/>
      <c r="CM73" s="11"/>
      <c r="CN73" s="11"/>
      <c r="CO73" s="11"/>
      <c r="CP73" s="11"/>
      <c r="CQ73" s="11"/>
      <c r="CR73" s="11"/>
      <c r="CS73" s="11"/>
      <c r="CT73" s="13"/>
      <c r="CU73" s="13"/>
    </row>
    <row r="74" spans="1:99" s="122" customFormat="1" ht="47.25" customHeight="1">
      <c r="A74" s="181">
        <v>31</v>
      </c>
      <c r="B74" s="181" t="s">
        <v>99</v>
      </c>
      <c r="C74" s="187">
        <v>897</v>
      </c>
      <c r="D74" s="199"/>
      <c r="E74" s="199" t="s">
        <v>100</v>
      </c>
      <c r="F74" s="183" t="s">
        <v>97</v>
      </c>
      <c r="G74" s="183" t="s">
        <v>132</v>
      </c>
      <c r="H74" s="183"/>
      <c r="I74" s="183"/>
      <c r="J74" s="183"/>
      <c r="K74" s="183" t="s">
        <v>7</v>
      </c>
      <c r="L74" s="183"/>
      <c r="M74" s="192"/>
      <c r="N74" s="183"/>
      <c r="O74" s="195"/>
      <c r="P74" s="113" t="s">
        <v>809</v>
      </c>
      <c r="Q74" s="184">
        <v>254600</v>
      </c>
      <c r="R74" s="184">
        <v>35000</v>
      </c>
      <c r="S74" s="184">
        <v>289600</v>
      </c>
      <c r="T74" s="185">
        <v>100000</v>
      </c>
      <c r="U74" s="185"/>
      <c r="V74" s="185"/>
      <c r="W74" s="185"/>
      <c r="X74" s="185">
        <v>30000</v>
      </c>
      <c r="Y74" s="185"/>
      <c r="Z74" s="185"/>
      <c r="AA74" s="185"/>
      <c r="AB74" s="185">
        <v>20000</v>
      </c>
      <c r="AC74" s="185"/>
      <c r="AD74" s="185"/>
      <c r="AE74" s="185"/>
      <c r="AF74" s="185"/>
      <c r="AG74" s="185"/>
      <c r="AH74" s="185"/>
      <c r="AI74" s="185">
        <v>0</v>
      </c>
      <c r="AJ74" s="185"/>
      <c r="AK74" s="185"/>
      <c r="AL74" s="185">
        <v>0</v>
      </c>
      <c r="AM74" s="185">
        <v>0</v>
      </c>
      <c r="AN74" s="185"/>
      <c r="AO74" s="185"/>
      <c r="AP74" s="185">
        <v>0</v>
      </c>
      <c r="AQ74" s="185">
        <v>0</v>
      </c>
      <c r="AR74" s="185">
        <v>0</v>
      </c>
      <c r="AS74" s="185">
        <v>20000</v>
      </c>
      <c r="AT74" s="185">
        <v>0</v>
      </c>
      <c r="AU74" s="185">
        <v>3600</v>
      </c>
      <c r="AV74" s="185">
        <v>0</v>
      </c>
      <c r="AW74" s="185">
        <v>0</v>
      </c>
      <c r="AX74" s="185">
        <v>0</v>
      </c>
      <c r="AY74" s="185"/>
      <c r="AZ74" s="185">
        <v>3000</v>
      </c>
      <c r="BA74" s="185">
        <v>3000</v>
      </c>
      <c r="BB74" s="185"/>
      <c r="BC74" s="185"/>
      <c r="BD74" s="185"/>
      <c r="BE74" s="185">
        <v>0</v>
      </c>
      <c r="BF74" s="185">
        <v>0</v>
      </c>
      <c r="BG74" s="185">
        <v>0</v>
      </c>
      <c r="BH74" s="185">
        <v>0</v>
      </c>
      <c r="BI74" s="185">
        <v>20000</v>
      </c>
      <c r="BJ74" s="185">
        <v>0</v>
      </c>
      <c r="BK74" s="185">
        <v>9000</v>
      </c>
      <c r="BL74" s="185">
        <v>9000</v>
      </c>
      <c r="BM74" s="185">
        <v>18000</v>
      </c>
      <c r="BN74" s="185"/>
      <c r="BO74" s="185">
        <v>0</v>
      </c>
      <c r="BP74" s="185">
        <v>0</v>
      </c>
      <c r="BQ74" s="185">
        <v>12000</v>
      </c>
      <c r="BR74" s="185">
        <v>20000</v>
      </c>
      <c r="BS74" s="185">
        <v>0</v>
      </c>
      <c r="BT74" s="185">
        <v>0</v>
      </c>
      <c r="BU74" s="185">
        <v>3000</v>
      </c>
      <c r="BV74" s="185"/>
      <c r="BW74" s="185">
        <v>5000</v>
      </c>
      <c r="BX74" s="186">
        <v>254600</v>
      </c>
      <c r="BY74" s="185"/>
      <c r="BZ74" s="185">
        <v>0</v>
      </c>
      <c r="CA74" s="185"/>
      <c r="CB74" s="185">
        <v>0</v>
      </c>
      <c r="CC74" s="185"/>
      <c r="CD74" s="185">
        <v>0</v>
      </c>
      <c r="CE74" s="185">
        <v>10000</v>
      </c>
      <c r="CF74" s="185"/>
      <c r="CG74" s="185">
        <v>0</v>
      </c>
      <c r="CH74" s="185"/>
      <c r="CI74" s="185">
        <v>5000</v>
      </c>
      <c r="CJ74" s="185">
        <v>0</v>
      </c>
      <c r="CK74" s="185">
        <v>0</v>
      </c>
      <c r="CL74" s="185"/>
      <c r="CM74" s="185">
        <v>0</v>
      </c>
      <c r="CN74" s="185">
        <v>0</v>
      </c>
      <c r="CO74" s="185">
        <v>20000</v>
      </c>
      <c r="CP74" s="185"/>
      <c r="CQ74" s="185">
        <v>0</v>
      </c>
      <c r="CR74" s="185"/>
      <c r="CS74" s="185">
        <v>0</v>
      </c>
      <c r="CT74" s="186">
        <v>35000</v>
      </c>
      <c r="CU74" s="186">
        <v>289600</v>
      </c>
    </row>
    <row r="75" spans="1:99" ht="47.25" customHeight="1">
      <c r="A75" s="6"/>
      <c r="B75" s="6"/>
      <c r="C75" s="14"/>
      <c r="D75" s="198" t="s">
        <v>291</v>
      </c>
      <c r="E75" s="200"/>
      <c r="F75" s="107"/>
      <c r="G75" s="107"/>
      <c r="H75" s="107"/>
      <c r="I75" s="107"/>
      <c r="J75" s="107"/>
      <c r="K75" s="107"/>
      <c r="L75" s="107"/>
      <c r="M75" s="193"/>
      <c r="N75" s="107"/>
      <c r="O75" s="196"/>
      <c r="P75" s="91"/>
      <c r="Q75" s="8"/>
      <c r="R75" s="8"/>
      <c r="S75" s="8"/>
      <c r="T75" s="11"/>
      <c r="U75" s="11"/>
      <c r="V75" s="11"/>
      <c r="W75" s="11"/>
      <c r="X75" s="11"/>
      <c r="Y75" s="11"/>
      <c r="Z75" s="11"/>
      <c r="AA75" s="11"/>
      <c r="AB75" s="11"/>
      <c r="AC75" s="11"/>
      <c r="AD75" s="11"/>
      <c r="AE75" s="11"/>
      <c r="AF75" s="11"/>
      <c r="AG75" s="11"/>
      <c r="AH75" s="11"/>
      <c r="AI75" s="11"/>
      <c r="AJ75" s="11"/>
      <c r="AK75" s="11"/>
      <c r="AL75" s="11"/>
      <c r="AM75" s="11"/>
      <c r="AN75" s="11"/>
      <c r="AO75" s="11"/>
      <c r="AP75" s="11"/>
      <c r="AQ75" s="11"/>
      <c r="AR75" s="11"/>
      <c r="AS75" s="11"/>
      <c r="AT75" s="11"/>
      <c r="AU75" s="11"/>
      <c r="AV75" s="11"/>
      <c r="AW75" s="11"/>
      <c r="AX75" s="11"/>
      <c r="AY75" s="11"/>
      <c r="AZ75" s="11"/>
      <c r="BA75" s="11"/>
      <c r="BB75" s="11"/>
      <c r="BC75" s="11"/>
      <c r="BD75" s="11"/>
      <c r="BE75" s="11"/>
      <c r="BF75" s="11"/>
      <c r="BG75" s="11"/>
      <c r="BH75" s="11"/>
      <c r="BI75" s="11"/>
      <c r="BJ75" s="11"/>
      <c r="BK75" s="11"/>
      <c r="BL75" s="11"/>
      <c r="BM75" s="11"/>
      <c r="BN75" s="11"/>
      <c r="BO75" s="11"/>
      <c r="BP75" s="11"/>
      <c r="BQ75" s="11"/>
      <c r="BR75" s="11"/>
      <c r="BS75" s="11"/>
      <c r="BT75" s="11"/>
      <c r="BU75" s="11"/>
      <c r="BV75" s="11"/>
      <c r="BW75" s="11"/>
      <c r="BX75" s="13"/>
      <c r="BY75" s="11"/>
      <c r="BZ75" s="11"/>
      <c r="CA75" s="11"/>
      <c r="CB75" s="11"/>
      <c r="CC75" s="11"/>
      <c r="CD75" s="11"/>
      <c r="CE75" s="11"/>
      <c r="CF75" s="11"/>
      <c r="CG75" s="11"/>
      <c r="CH75" s="11"/>
      <c r="CI75" s="11"/>
      <c r="CJ75" s="11"/>
      <c r="CK75" s="11"/>
      <c r="CL75" s="11"/>
      <c r="CM75" s="11"/>
      <c r="CN75" s="11"/>
      <c r="CO75" s="11"/>
      <c r="CP75" s="11"/>
      <c r="CQ75" s="11"/>
      <c r="CR75" s="11"/>
      <c r="CS75" s="11"/>
      <c r="CT75" s="13"/>
      <c r="CU75" s="13"/>
    </row>
    <row r="76" spans="1:99" s="122" customFormat="1" ht="47.25" customHeight="1">
      <c r="A76" s="181">
        <v>32</v>
      </c>
      <c r="B76" s="181" t="s">
        <v>278</v>
      </c>
      <c r="C76" s="181">
        <v>900</v>
      </c>
      <c r="D76" s="199"/>
      <c r="E76" s="199" t="s">
        <v>292</v>
      </c>
      <c r="F76" s="183" t="s">
        <v>293</v>
      </c>
      <c r="G76" s="183" t="s">
        <v>118</v>
      </c>
      <c r="H76" s="183"/>
      <c r="I76" s="183"/>
      <c r="J76" s="183"/>
      <c r="K76" s="183" t="s">
        <v>66</v>
      </c>
      <c r="L76" s="183"/>
      <c r="M76" s="192"/>
      <c r="N76" s="183"/>
      <c r="O76" s="195"/>
      <c r="P76" s="113" t="s">
        <v>809</v>
      </c>
      <c r="Q76" s="184">
        <v>1000</v>
      </c>
      <c r="R76" s="184"/>
      <c r="S76" s="184">
        <v>1000</v>
      </c>
      <c r="T76" s="185"/>
      <c r="U76" s="185"/>
      <c r="V76" s="185"/>
      <c r="W76" s="185">
        <v>1000</v>
      </c>
      <c r="X76" s="185"/>
      <c r="Y76" s="185"/>
      <c r="Z76" s="185"/>
      <c r="AA76" s="185"/>
      <c r="AB76" s="185"/>
      <c r="AC76" s="185"/>
      <c r="AD76" s="185"/>
      <c r="AE76" s="185"/>
      <c r="AF76" s="185"/>
      <c r="AG76" s="185"/>
      <c r="AH76" s="185"/>
      <c r="AI76" s="185">
        <v>0</v>
      </c>
      <c r="AJ76" s="185"/>
      <c r="AK76" s="185"/>
      <c r="AL76" s="185">
        <v>0</v>
      </c>
      <c r="AM76" s="185">
        <v>0</v>
      </c>
      <c r="AN76" s="185"/>
      <c r="AO76" s="185"/>
      <c r="AP76" s="185">
        <v>0</v>
      </c>
      <c r="AQ76" s="185">
        <v>0</v>
      </c>
      <c r="AR76" s="185">
        <v>0</v>
      </c>
      <c r="AS76" s="185">
        <v>0</v>
      </c>
      <c r="AT76" s="185">
        <v>0</v>
      </c>
      <c r="AU76" s="185">
        <v>0</v>
      </c>
      <c r="AV76" s="185">
        <v>0</v>
      </c>
      <c r="AW76" s="185">
        <v>0</v>
      </c>
      <c r="AX76" s="185">
        <v>0</v>
      </c>
      <c r="AY76" s="185"/>
      <c r="AZ76" s="185"/>
      <c r="BA76" s="185">
        <v>0</v>
      </c>
      <c r="BB76" s="185"/>
      <c r="BC76" s="185"/>
      <c r="BD76" s="185"/>
      <c r="BE76" s="185">
        <v>0</v>
      </c>
      <c r="BF76" s="185">
        <v>0</v>
      </c>
      <c r="BG76" s="185">
        <v>0</v>
      </c>
      <c r="BH76" s="185">
        <v>0</v>
      </c>
      <c r="BI76" s="185">
        <v>0</v>
      </c>
      <c r="BJ76" s="185">
        <v>0</v>
      </c>
      <c r="BK76" s="185">
        <v>0</v>
      </c>
      <c r="BL76" s="185">
        <v>0</v>
      </c>
      <c r="BM76" s="185">
        <v>0</v>
      </c>
      <c r="BN76" s="185"/>
      <c r="BO76" s="185">
        <v>0</v>
      </c>
      <c r="BP76" s="185">
        <v>0</v>
      </c>
      <c r="BQ76" s="185">
        <v>0</v>
      </c>
      <c r="BR76" s="185"/>
      <c r="BS76" s="185">
        <v>0</v>
      </c>
      <c r="BT76" s="185">
        <v>0</v>
      </c>
      <c r="BU76" s="185">
        <v>0</v>
      </c>
      <c r="BV76" s="185"/>
      <c r="BW76" s="185"/>
      <c r="BX76" s="186">
        <v>1000</v>
      </c>
      <c r="BY76" s="185"/>
      <c r="BZ76" s="185">
        <v>0</v>
      </c>
      <c r="CA76" s="185"/>
      <c r="CB76" s="185"/>
      <c r="CC76" s="185"/>
      <c r="CD76" s="185"/>
      <c r="CE76" s="185"/>
      <c r="CF76" s="185"/>
      <c r="CG76" s="185"/>
      <c r="CH76" s="185"/>
      <c r="CI76" s="185"/>
      <c r="CJ76" s="185"/>
      <c r="CK76" s="185"/>
      <c r="CL76" s="185"/>
      <c r="CM76" s="185"/>
      <c r="CN76" s="185"/>
      <c r="CO76" s="185"/>
      <c r="CP76" s="185"/>
      <c r="CQ76" s="185"/>
      <c r="CR76" s="185"/>
      <c r="CS76" s="185"/>
      <c r="CT76" s="186">
        <v>0</v>
      </c>
      <c r="CU76" s="186">
        <v>1000</v>
      </c>
    </row>
    <row r="77" spans="1:99" s="122" customFormat="1" ht="47.25" customHeight="1">
      <c r="A77" s="181">
        <v>33</v>
      </c>
      <c r="B77" s="181" t="s">
        <v>89</v>
      </c>
      <c r="C77" s="187">
        <v>909</v>
      </c>
      <c r="D77" s="199"/>
      <c r="E77" s="199" t="s">
        <v>90</v>
      </c>
      <c r="F77" s="183" t="s">
        <v>88</v>
      </c>
      <c r="G77" s="183" t="s">
        <v>65</v>
      </c>
      <c r="H77" s="183"/>
      <c r="I77" s="183"/>
      <c r="J77" s="183"/>
      <c r="K77" s="183" t="s">
        <v>66</v>
      </c>
      <c r="L77" s="183"/>
      <c r="M77" s="192"/>
      <c r="N77" s="183"/>
      <c r="O77" s="195"/>
      <c r="P77" s="113" t="s">
        <v>809</v>
      </c>
      <c r="Q77" s="184">
        <v>48490</v>
      </c>
      <c r="R77" s="184"/>
      <c r="S77" s="184">
        <v>48490</v>
      </c>
      <c r="T77" s="185">
        <v>5000</v>
      </c>
      <c r="U77" s="185"/>
      <c r="V77" s="185"/>
      <c r="W77" s="185"/>
      <c r="X77" s="185">
        <v>3000</v>
      </c>
      <c r="Y77" s="185"/>
      <c r="Z77" s="185">
        <v>1000</v>
      </c>
      <c r="AA77" s="185"/>
      <c r="AB77" s="185"/>
      <c r="AC77" s="185">
        <v>30000</v>
      </c>
      <c r="AD77" s="185">
        <v>1300</v>
      </c>
      <c r="AE77" s="185">
        <v>100</v>
      </c>
      <c r="AF77" s="185"/>
      <c r="AG77" s="185"/>
      <c r="AH77" s="185">
        <v>3000</v>
      </c>
      <c r="AI77" s="185">
        <v>3000</v>
      </c>
      <c r="AJ77" s="185"/>
      <c r="AK77" s="185"/>
      <c r="AL77" s="185">
        <v>0</v>
      </c>
      <c r="AM77" s="185">
        <v>2000</v>
      </c>
      <c r="AN77" s="185"/>
      <c r="AO77" s="185">
        <v>50</v>
      </c>
      <c r="AP77" s="185">
        <v>50</v>
      </c>
      <c r="AQ77" s="185">
        <v>200</v>
      </c>
      <c r="AR77" s="185">
        <v>500</v>
      </c>
      <c r="AS77" s="185">
        <v>0</v>
      </c>
      <c r="AT77" s="185">
        <v>100</v>
      </c>
      <c r="AU77" s="185">
        <v>250</v>
      </c>
      <c r="AV77" s="185">
        <v>0</v>
      </c>
      <c r="AW77" s="185">
        <v>100</v>
      </c>
      <c r="AX77" s="185">
        <v>1000</v>
      </c>
      <c r="AY77" s="185"/>
      <c r="AZ77" s="185"/>
      <c r="BA77" s="185">
        <v>0</v>
      </c>
      <c r="BB77" s="185">
        <v>100</v>
      </c>
      <c r="BC77" s="185"/>
      <c r="BD77" s="185"/>
      <c r="BE77" s="185">
        <v>0</v>
      </c>
      <c r="BF77" s="185">
        <v>40</v>
      </c>
      <c r="BG77" s="185">
        <v>0</v>
      </c>
      <c r="BH77" s="185">
        <v>0</v>
      </c>
      <c r="BI77" s="185">
        <v>500</v>
      </c>
      <c r="BJ77" s="185">
        <v>0</v>
      </c>
      <c r="BK77" s="185">
        <v>0</v>
      </c>
      <c r="BL77" s="185">
        <v>0</v>
      </c>
      <c r="BM77" s="185">
        <v>0</v>
      </c>
      <c r="BN77" s="185"/>
      <c r="BO77" s="185">
        <v>0</v>
      </c>
      <c r="BP77" s="185">
        <v>50</v>
      </c>
      <c r="BQ77" s="185">
        <v>200</v>
      </c>
      <c r="BR77" s="185"/>
      <c r="BS77" s="185">
        <v>0</v>
      </c>
      <c r="BT77" s="185">
        <v>0</v>
      </c>
      <c r="BU77" s="185">
        <v>0</v>
      </c>
      <c r="BV77" s="185"/>
      <c r="BW77" s="185"/>
      <c r="BX77" s="186">
        <v>48490</v>
      </c>
      <c r="BY77" s="185"/>
      <c r="BZ77" s="185">
        <v>0</v>
      </c>
      <c r="CA77" s="185"/>
      <c r="CB77" s="185"/>
      <c r="CC77" s="185"/>
      <c r="CD77" s="185"/>
      <c r="CE77" s="185"/>
      <c r="CF77" s="185"/>
      <c r="CG77" s="185"/>
      <c r="CH77" s="185"/>
      <c r="CI77" s="185"/>
      <c r="CJ77" s="185"/>
      <c r="CK77" s="185"/>
      <c r="CL77" s="185"/>
      <c r="CM77" s="185"/>
      <c r="CN77" s="185"/>
      <c r="CO77" s="185"/>
      <c r="CP77" s="185"/>
      <c r="CQ77" s="185"/>
      <c r="CR77" s="185"/>
      <c r="CS77" s="185"/>
      <c r="CT77" s="186">
        <v>0</v>
      </c>
      <c r="CU77" s="186">
        <v>48490</v>
      </c>
    </row>
    <row r="78" spans="1:99" ht="47.25" customHeight="1">
      <c r="A78" s="6"/>
      <c r="B78" s="6"/>
      <c r="C78" s="14"/>
      <c r="D78" s="198" t="s">
        <v>295</v>
      </c>
      <c r="E78" s="200"/>
      <c r="F78" s="107"/>
      <c r="G78" s="107"/>
      <c r="H78" s="107"/>
      <c r="I78" s="107"/>
      <c r="J78" s="107"/>
      <c r="K78" s="107"/>
      <c r="L78" s="107"/>
      <c r="M78" s="193"/>
      <c r="N78" s="107"/>
      <c r="O78" s="196"/>
      <c r="P78" s="91"/>
      <c r="Q78" s="8"/>
      <c r="R78" s="8"/>
      <c r="S78" s="8"/>
      <c r="T78" s="11"/>
      <c r="U78" s="11"/>
      <c r="V78" s="11"/>
      <c r="W78" s="11"/>
      <c r="X78" s="11"/>
      <c r="Y78" s="11"/>
      <c r="Z78" s="11"/>
      <c r="AA78" s="11"/>
      <c r="AB78" s="11"/>
      <c r="AC78" s="11"/>
      <c r="AD78" s="11"/>
      <c r="AE78" s="11"/>
      <c r="AF78" s="11"/>
      <c r="AG78" s="11"/>
      <c r="AH78" s="11"/>
      <c r="AI78" s="11"/>
      <c r="AJ78" s="11"/>
      <c r="AK78" s="11"/>
      <c r="AL78" s="11"/>
      <c r="AM78" s="11"/>
      <c r="AN78" s="11"/>
      <c r="AO78" s="11"/>
      <c r="AP78" s="11"/>
      <c r="AQ78" s="11"/>
      <c r="AR78" s="11"/>
      <c r="AS78" s="11"/>
      <c r="AT78" s="11"/>
      <c r="AU78" s="11"/>
      <c r="AV78" s="11"/>
      <c r="AW78" s="11"/>
      <c r="AX78" s="11"/>
      <c r="AY78" s="11"/>
      <c r="AZ78" s="11"/>
      <c r="BA78" s="11"/>
      <c r="BB78" s="11"/>
      <c r="BC78" s="11"/>
      <c r="BD78" s="11"/>
      <c r="BE78" s="11"/>
      <c r="BF78" s="11"/>
      <c r="BG78" s="11"/>
      <c r="BH78" s="11"/>
      <c r="BI78" s="11"/>
      <c r="BJ78" s="11"/>
      <c r="BK78" s="11"/>
      <c r="BL78" s="11"/>
      <c r="BM78" s="11"/>
      <c r="BN78" s="11"/>
      <c r="BO78" s="11"/>
      <c r="BP78" s="11"/>
      <c r="BQ78" s="11"/>
      <c r="BR78" s="11"/>
      <c r="BS78" s="11"/>
      <c r="BT78" s="11"/>
      <c r="BU78" s="11"/>
      <c r="BV78" s="11"/>
      <c r="BW78" s="11"/>
      <c r="BX78" s="13"/>
      <c r="BY78" s="11"/>
      <c r="BZ78" s="11"/>
      <c r="CA78" s="11"/>
      <c r="CB78" s="11"/>
      <c r="CC78" s="11"/>
      <c r="CD78" s="11"/>
      <c r="CE78" s="11"/>
      <c r="CF78" s="11"/>
      <c r="CG78" s="11"/>
      <c r="CH78" s="11"/>
      <c r="CI78" s="11"/>
      <c r="CJ78" s="11"/>
      <c r="CK78" s="11"/>
      <c r="CL78" s="11"/>
      <c r="CM78" s="11"/>
      <c r="CN78" s="11"/>
      <c r="CO78" s="11"/>
      <c r="CP78" s="11"/>
      <c r="CQ78" s="11"/>
      <c r="CR78" s="11"/>
      <c r="CS78" s="11"/>
      <c r="CT78" s="13"/>
      <c r="CU78" s="13"/>
    </row>
    <row r="79" spans="1:99" ht="47.25" customHeight="1">
      <c r="A79" s="6">
        <v>34</v>
      </c>
      <c r="B79" s="6" t="s">
        <v>296</v>
      </c>
      <c r="C79" s="14">
        <v>942</v>
      </c>
      <c r="D79" s="200" t="s">
        <v>1085</v>
      </c>
      <c r="E79" s="200" t="s">
        <v>37</v>
      </c>
      <c r="F79" s="107" t="s">
        <v>297</v>
      </c>
      <c r="G79" s="107" t="s">
        <v>1086</v>
      </c>
      <c r="H79" s="107" t="s">
        <v>629</v>
      </c>
      <c r="I79" s="107" t="s">
        <v>1087</v>
      </c>
      <c r="J79" s="107" t="s">
        <v>1088</v>
      </c>
      <c r="K79" s="107" t="s">
        <v>40</v>
      </c>
      <c r="L79" s="107">
        <v>6500</v>
      </c>
      <c r="M79" s="193">
        <v>4011</v>
      </c>
      <c r="N79" s="107" t="s">
        <v>1003</v>
      </c>
      <c r="O79" s="196">
        <v>32</v>
      </c>
      <c r="P79" s="91"/>
      <c r="Q79" s="8">
        <v>117200</v>
      </c>
      <c r="R79" s="8">
        <v>10050</v>
      </c>
      <c r="S79" s="8">
        <v>127250</v>
      </c>
      <c r="T79" s="11"/>
      <c r="U79" s="11"/>
      <c r="V79" s="11"/>
      <c r="W79" s="11"/>
      <c r="X79" s="11">
        <v>15000</v>
      </c>
      <c r="Y79" s="11"/>
      <c r="Z79" s="11">
        <v>6000</v>
      </c>
      <c r="AA79" s="11"/>
      <c r="AB79" s="11"/>
      <c r="AC79" s="11"/>
      <c r="AD79" s="11"/>
      <c r="AE79" s="11"/>
      <c r="AF79" s="11">
        <v>15000</v>
      </c>
      <c r="AG79" s="11"/>
      <c r="AH79" s="11"/>
      <c r="AI79" s="11">
        <v>0</v>
      </c>
      <c r="AJ79" s="11"/>
      <c r="AK79" s="11"/>
      <c r="AL79" s="11">
        <v>0</v>
      </c>
      <c r="AM79" s="11">
        <v>0</v>
      </c>
      <c r="AN79" s="11"/>
      <c r="AO79" s="11"/>
      <c r="AP79" s="11">
        <v>0</v>
      </c>
      <c r="AQ79" s="11">
        <v>0</v>
      </c>
      <c r="AR79" s="11">
        <v>0</v>
      </c>
      <c r="AS79" s="11">
        <v>0</v>
      </c>
      <c r="AT79" s="11">
        <v>0</v>
      </c>
      <c r="AU79" s="11">
        <v>2200</v>
      </c>
      <c r="AV79" s="11">
        <v>0</v>
      </c>
      <c r="AW79" s="11">
        <v>0</v>
      </c>
      <c r="AX79" s="11">
        <v>0</v>
      </c>
      <c r="AY79" s="11"/>
      <c r="AZ79" s="11"/>
      <c r="BA79" s="11">
        <v>0</v>
      </c>
      <c r="BB79" s="11"/>
      <c r="BC79" s="11"/>
      <c r="BD79" s="11"/>
      <c r="BE79" s="11">
        <v>0</v>
      </c>
      <c r="BF79" s="11">
        <v>9000</v>
      </c>
      <c r="BG79" s="11">
        <v>10000</v>
      </c>
      <c r="BH79" s="11">
        <v>0</v>
      </c>
      <c r="BI79" s="11">
        <v>0</v>
      </c>
      <c r="BJ79" s="11">
        <v>30000</v>
      </c>
      <c r="BK79" s="11">
        <v>0</v>
      </c>
      <c r="BL79" s="11">
        <v>0</v>
      </c>
      <c r="BM79" s="11">
        <v>0</v>
      </c>
      <c r="BN79" s="11"/>
      <c r="BO79" s="11">
        <v>0</v>
      </c>
      <c r="BP79" s="11">
        <v>10000</v>
      </c>
      <c r="BQ79" s="11">
        <v>0</v>
      </c>
      <c r="BR79" s="11"/>
      <c r="BS79" s="11">
        <v>20000</v>
      </c>
      <c r="BT79" s="11">
        <v>0</v>
      </c>
      <c r="BU79" s="11">
        <v>0</v>
      </c>
      <c r="BV79" s="11"/>
      <c r="BW79" s="11"/>
      <c r="BX79" s="13">
        <v>117200</v>
      </c>
      <c r="BY79" s="11"/>
      <c r="BZ79" s="11">
        <v>0</v>
      </c>
      <c r="CA79" s="11"/>
      <c r="CB79" s="11">
        <v>0</v>
      </c>
      <c r="CC79" s="11"/>
      <c r="CD79" s="11">
        <v>0</v>
      </c>
      <c r="CE79" s="11"/>
      <c r="CF79" s="11"/>
      <c r="CG79" s="11">
        <v>0</v>
      </c>
      <c r="CH79" s="11"/>
      <c r="CI79" s="11"/>
      <c r="CJ79" s="11">
        <v>0</v>
      </c>
      <c r="CK79" s="11">
        <v>0</v>
      </c>
      <c r="CL79" s="11">
        <v>50</v>
      </c>
      <c r="CM79" s="11">
        <v>0</v>
      </c>
      <c r="CN79" s="11">
        <v>0</v>
      </c>
      <c r="CO79" s="11">
        <v>10000</v>
      </c>
      <c r="CP79" s="11"/>
      <c r="CQ79" s="11">
        <v>0</v>
      </c>
      <c r="CR79" s="11"/>
      <c r="CS79" s="11">
        <v>0</v>
      </c>
      <c r="CT79" s="13">
        <v>10050</v>
      </c>
      <c r="CU79" s="13">
        <v>127250</v>
      </c>
    </row>
    <row r="80" spans="1:99" ht="47.25" customHeight="1">
      <c r="A80" s="6"/>
      <c r="B80" s="6"/>
      <c r="C80" s="14"/>
      <c r="D80" s="198" t="s">
        <v>298</v>
      </c>
      <c r="E80" s="200"/>
      <c r="F80" s="107"/>
      <c r="G80" s="107"/>
      <c r="H80" s="107"/>
      <c r="I80" s="107"/>
      <c r="J80" s="107"/>
      <c r="K80" s="107"/>
      <c r="L80" s="107"/>
      <c r="M80" s="193"/>
      <c r="N80" s="107"/>
      <c r="O80" s="196"/>
      <c r="P80" s="91"/>
      <c r="Q80" s="8"/>
      <c r="R80" s="8"/>
      <c r="S80" s="8"/>
      <c r="T80" s="11"/>
      <c r="U80" s="11"/>
      <c r="V80" s="11"/>
      <c r="W80" s="11"/>
      <c r="X80" s="11"/>
      <c r="Y80" s="11"/>
      <c r="Z80" s="11"/>
      <c r="AA80" s="11"/>
      <c r="AB80" s="11"/>
      <c r="AC80" s="11"/>
      <c r="AD80" s="11"/>
      <c r="AE80" s="11"/>
      <c r="AF80" s="11"/>
      <c r="AG80" s="11"/>
      <c r="AH80" s="11"/>
      <c r="AI80" s="11"/>
      <c r="AJ80" s="11"/>
      <c r="AK80" s="11"/>
      <c r="AL80" s="11"/>
      <c r="AM80" s="11"/>
      <c r="AN80" s="11"/>
      <c r="AO80" s="11"/>
      <c r="AP80" s="11"/>
      <c r="AQ80" s="11"/>
      <c r="AR80" s="11"/>
      <c r="AS80" s="11"/>
      <c r="AT80" s="11"/>
      <c r="AU80" s="11"/>
      <c r="AV80" s="11"/>
      <c r="AW80" s="11"/>
      <c r="AX80" s="11"/>
      <c r="AY80" s="11"/>
      <c r="AZ80" s="11"/>
      <c r="BA80" s="11"/>
      <c r="BB80" s="11"/>
      <c r="BC80" s="11"/>
      <c r="BD80" s="11"/>
      <c r="BE80" s="11"/>
      <c r="BF80" s="11"/>
      <c r="BG80" s="11"/>
      <c r="BH80" s="11"/>
      <c r="BI80" s="11"/>
      <c r="BJ80" s="11"/>
      <c r="BK80" s="11"/>
      <c r="BL80" s="11"/>
      <c r="BM80" s="11"/>
      <c r="BN80" s="11"/>
      <c r="BO80" s="11"/>
      <c r="BP80" s="11"/>
      <c r="BQ80" s="11"/>
      <c r="BR80" s="11"/>
      <c r="BS80" s="11"/>
      <c r="BT80" s="11"/>
      <c r="BU80" s="11"/>
      <c r="BV80" s="11"/>
      <c r="BW80" s="11"/>
      <c r="BX80" s="13"/>
      <c r="BY80" s="11"/>
      <c r="BZ80" s="11"/>
      <c r="CA80" s="11"/>
      <c r="CB80" s="11"/>
      <c r="CC80" s="11"/>
      <c r="CD80" s="11"/>
      <c r="CE80" s="11"/>
      <c r="CF80" s="11"/>
      <c r="CG80" s="11"/>
      <c r="CH80" s="11"/>
      <c r="CI80" s="11"/>
      <c r="CJ80" s="11"/>
      <c r="CK80" s="11"/>
      <c r="CL80" s="11"/>
      <c r="CM80" s="11"/>
      <c r="CN80" s="11"/>
      <c r="CO80" s="11"/>
      <c r="CP80" s="11"/>
      <c r="CQ80" s="11"/>
      <c r="CR80" s="11"/>
      <c r="CS80" s="11"/>
      <c r="CT80" s="13"/>
      <c r="CU80" s="13"/>
    </row>
    <row r="81" spans="1:99" ht="47.25" customHeight="1">
      <c r="A81" s="6"/>
      <c r="B81" s="6"/>
      <c r="C81" s="14"/>
      <c r="D81" s="198" t="s">
        <v>299</v>
      </c>
      <c r="E81" s="200"/>
      <c r="F81" s="107"/>
      <c r="G81" s="107"/>
      <c r="H81" s="107"/>
      <c r="I81" s="107"/>
      <c r="J81" s="107"/>
      <c r="K81" s="107"/>
      <c r="L81" s="107"/>
      <c r="M81" s="193"/>
      <c r="N81" s="107"/>
      <c r="O81" s="196"/>
      <c r="P81" s="91"/>
      <c r="Q81" s="8"/>
      <c r="R81" s="8"/>
      <c r="S81" s="8"/>
      <c r="T81" s="11"/>
      <c r="U81" s="11"/>
      <c r="V81" s="11"/>
      <c r="W81" s="11"/>
      <c r="X81" s="11"/>
      <c r="Y81" s="11"/>
      <c r="Z81" s="11"/>
      <c r="AA81" s="11"/>
      <c r="AB81" s="11"/>
      <c r="AC81" s="11"/>
      <c r="AD81" s="11"/>
      <c r="AE81" s="11"/>
      <c r="AF81" s="11"/>
      <c r="AG81" s="11"/>
      <c r="AH81" s="11"/>
      <c r="AI81" s="11"/>
      <c r="AJ81" s="11"/>
      <c r="AK81" s="11"/>
      <c r="AL81" s="11"/>
      <c r="AM81" s="11"/>
      <c r="AN81" s="11"/>
      <c r="AO81" s="11"/>
      <c r="AP81" s="11"/>
      <c r="AQ81" s="11"/>
      <c r="AR81" s="11"/>
      <c r="AS81" s="11"/>
      <c r="AT81" s="11"/>
      <c r="AU81" s="11"/>
      <c r="AV81" s="11"/>
      <c r="AW81" s="11"/>
      <c r="AX81" s="11"/>
      <c r="AY81" s="11"/>
      <c r="AZ81" s="11"/>
      <c r="BA81" s="11"/>
      <c r="BB81" s="11"/>
      <c r="BC81" s="11"/>
      <c r="BD81" s="11"/>
      <c r="BE81" s="11"/>
      <c r="BF81" s="11"/>
      <c r="BG81" s="11"/>
      <c r="BH81" s="11"/>
      <c r="BI81" s="11"/>
      <c r="BJ81" s="11"/>
      <c r="BK81" s="11"/>
      <c r="BL81" s="11"/>
      <c r="BM81" s="11"/>
      <c r="BN81" s="11"/>
      <c r="BO81" s="11"/>
      <c r="BP81" s="11"/>
      <c r="BQ81" s="11"/>
      <c r="BR81" s="11"/>
      <c r="BS81" s="11"/>
      <c r="BT81" s="11"/>
      <c r="BU81" s="11"/>
      <c r="BV81" s="11"/>
      <c r="BW81" s="11"/>
      <c r="BX81" s="13"/>
      <c r="BY81" s="11"/>
      <c r="BZ81" s="11"/>
      <c r="CA81" s="11"/>
      <c r="CB81" s="11"/>
      <c r="CC81" s="11"/>
      <c r="CD81" s="11"/>
      <c r="CE81" s="11"/>
      <c r="CF81" s="11"/>
      <c r="CG81" s="11"/>
      <c r="CH81" s="11"/>
      <c r="CI81" s="11"/>
      <c r="CJ81" s="11"/>
      <c r="CK81" s="11"/>
      <c r="CL81" s="11"/>
      <c r="CM81" s="11"/>
      <c r="CN81" s="11"/>
      <c r="CO81" s="11"/>
      <c r="CP81" s="11"/>
      <c r="CQ81" s="11"/>
      <c r="CR81" s="11"/>
      <c r="CS81" s="11"/>
      <c r="CT81" s="13"/>
      <c r="CU81" s="13"/>
    </row>
    <row r="82" spans="1:99" ht="47.25" customHeight="1">
      <c r="A82" s="6">
        <v>35</v>
      </c>
      <c r="B82" s="6" t="s">
        <v>83</v>
      </c>
      <c r="C82" s="6">
        <v>946</v>
      </c>
      <c r="D82" s="200" t="s">
        <v>1089</v>
      </c>
      <c r="E82" s="200" t="s">
        <v>46</v>
      </c>
      <c r="F82" s="107" t="s">
        <v>136</v>
      </c>
      <c r="G82" s="107" t="s">
        <v>1090</v>
      </c>
      <c r="H82" s="107">
        <v>24</v>
      </c>
      <c r="I82" s="107" t="s">
        <v>1091</v>
      </c>
      <c r="J82" s="107" t="s">
        <v>1074</v>
      </c>
      <c r="K82" s="107" t="s">
        <v>15</v>
      </c>
      <c r="L82" s="107">
        <v>12800</v>
      </c>
      <c r="M82" s="193">
        <v>12600</v>
      </c>
      <c r="N82" s="107" t="s">
        <v>1100</v>
      </c>
      <c r="O82" s="196">
        <v>4</v>
      </c>
      <c r="P82" s="90"/>
      <c r="Q82" s="8">
        <v>66720</v>
      </c>
      <c r="R82" s="8">
        <v>10200</v>
      </c>
      <c r="S82" s="8">
        <v>76920</v>
      </c>
      <c r="T82" s="11">
        <v>2000</v>
      </c>
      <c r="U82" s="11"/>
      <c r="V82" s="11"/>
      <c r="W82" s="11">
        <v>1000</v>
      </c>
      <c r="X82" s="11"/>
      <c r="Y82" s="11">
        <v>10000</v>
      </c>
      <c r="Z82" s="11">
        <v>10000</v>
      </c>
      <c r="AA82" s="11">
        <v>20</v>
      </c>
      <c r="AB82" s="11"/>
      <c r="AC82" s="11"/>
      <c r="AD82" s="11">
        <v>1000</v>
      </c>
      <c r="AE82" s="11"/>
      <c r="AF82" s="11"/>
      <c r="AG82" s="11"/>
      <c r="AH82" s="11"/>
      <c r="AI82" s="11">
        <v>0</v>
      </c>
      <c r="AJ82" s="11"/>
      <c r="AK82" s="11"/>
      <c r="AL82" s="11">
        <v>0</v>
      </c>
      <c r="AM82" s="11">
        <v>6000</v>
      </c>
      <c r="AN82" s="11"/>
      <c r="AO82" s="11">
        <v>2000</v>
      </c>
      <c r="AP82" s="11">
        <v>2000</v>
      </c>
      <c r="AQ82" s="11">
        <v>0</v>
      </c>
      <c r="AR82" s="11">
        <v>0</v>
      </c>
      <c r="AS82" s="11">
        <v>7000</v>
      </c>
      <c r="AT82" s="11">
        <v>4000</v>
      </c>
      <c r="AU82" s="11">
        <v>0</v>
      </c>
      <c r="AV82" s="11">
        <v>0</v>
      </c>
      <c r="AW82" s="11">
        <v>0</v>
      </c>
      <c r="AX82" s="11">
        <v>1000</v>
      </c>
      <c r="AY82" s="11"/>
      <c r="AZ82" s="11">
        <v>2000</v>
      </c>
      <c r="BA82" s="11">
        <v>2000</v>
      </c>
      <c r="BB82" s="11">
        <v>300</v>
      </c>
      <c r="BC82" s="11"/>
      <c r="BD82" s="11"/>
      <c r="BE82" s="11">
        <v>0</v>
      </c>
      <c r="BF82" s="11">
        <v>0</v>
      </c>
      <c r="BG82" s="11">
        <v>0</v>
      </c>
      <c r="BH82" s="11">
        <v>3000</v>
      </c>
      <c r="BI82" s="11">
        <v>0</v>
      </c>
      <c r="BJ82" s="11">
        <v>0</v>
      </c>
      <c r="BK82" s="11">
        <v>0</v>
      </c>
      <c r="BL82" s="11">
        <v>5400</v>
      </c>
      <c r="BM82" s="11">
        <v>5400</v>
      </c>
      <c r="BN82" s="11"/>
      <c r="BO82" s="11">
        <v>0</v>
      </c>
      <c r="BP82" s="11">
        <v>2000</v>
      </c>
      <c r="BQ82" s="11">
        <v>0</v>
      </c>
      <c r="BR82" s="11">
        <v>10000</v>
      </c>
      <c r="BS82" s="11">
        <v>0</v>
      </c>
      <c r="BT82" s="11">
        <v>0</v>
      </c>
      <c r="BU82" s="11">
        <v>0</v>
      </c>
      <c r="BV82" s="11"/>
      <c r="BW82" s="11"/>
      <c r="BX82" s="13">
        <v>66720</v>
      </c>
      <c r="BY82" s="11"/>
      <c r="BZ82" s="11">
        <v>0</v>
      </c>
      <c r="CA82" s="11"/>
      <c r="CB82" s="11">
        <v>0</v>
      </c>
      <c r="CC82" s="11"/>
      <c r="CD82" s="11">
        <v>0</v>
      </c>
      <c r="CE82" s="11">
        <v>200</v>
      </c>
      <c r="CF82" s="11"/>
      <c r="CG82" s="11">
        <v>10000</v>
      </c>
      <c r="CH82" s="11"/>
      <c r="CI82" s="11"/>
      <c r="CJ82" s="11">
        <v>0</v>
      </c>
      <c r="CK82" s="11">
        <v>0</v>
      </c>
      <c r="CL82" s="11"/>
      <c r="CM82" s="11">
        <v>0</v>
      </c>
      <c r="CN82" s="11">
        <v>0</v>
      </c>
      <c r="CO82" s="11"/>
      <c r="CP82" s="11"/>
      <c r="CQ82" s="11">
        <v>0</v>
      </c>
      <c r="CR82" s="11"/>
      <c r="CS82" s="11">
        <v>0</v>
      </c>
      <c r="CT82" s="13">
        <v>10200</v>
      </c>
      <c r="CU82" s="13">
        <v>76920</v>
      </c>
    </row>
    <row r="83" spans="1:99" s="122" customFormat="1" ht="47.25" customHeight="1">
      <c r="A83" s="181">
        <v>36</v>
      </c>
      <c r="B83" s="181" t="s">
        <v>288</v>
      </c>
      <c r="C83" s="181">
        <v>955</v>
      </c>
      <c r="D83" s="199"/>
      <c r="E83" s="199" t="s">
        <v>38</v>
      </c>
      <c r="F83" s="183" t="s">
        <v>300</v>
      </c>
      <c r="G83" s="183" t="s">
        <v>68</v>
      </c>
      <c r="H83" s="183"/>
      <c r="I83" s="183"/>
      <c r="J83" s="183"/>
      <c r="K83" s="183" t="s">
        <v>73</v>
      </c>
      <c r="L83" s="183"/>
      <c r="M83" s="192"/>
      <c r="N83" s="183"/>
      <c r="O83" s="195"/>
      <c r="P83" s="113" t="s">
        <v>809</v>
      </c>
      <c r="Q83" s="184">
        <v>100</v>
      </c>
      <c r="R83" s="184">
        <v>2500</v>
      </c>
      <c r="S83" s="184">
        <v>2600</v>
      </c>
      <c r="T83" s="185"/>
      <c r="U83" s="185"/>
      <c r="V83" s="185"/>
      <c r="W83" s="185"/>
      <c r="X83" s="185"/>
      <c r="Y83" s="185"/>
      <c r="Z83" s="185"/>
      <c r="AA83" s="185"/>
      <c r="AB83" s="185"/>
      <c r="AC83" s="185"/>
      <c r="AD83" s="185"/>
      <c r="AE83" s="185"/>
      <c r="AF83" s="185"/>
      <c r="AG83" s="185"/>
      <c r="AH83" s="185"/>
      <c r="AI83" s="185">
        <v>0</v>
      </c>
      <c r="AJ83" s="185"/>
      <c r="AK83" s="185"/>
      <c r="AL83" s="185">
        <v>0</v>
      </c>
      <c r="AM83" s="185">
        <v>0</v>
      </c>
      <c r="AN83" s="185"/>
      <c r="AO83" s="185"/>
      <c r="AP83" s="185">
        <v>0</v>
      </c>
      <c r="AQ83" s="185">
        <v>0</v>
      </c>
      <c r="AR83" s="185">
        <v>0</v>
      </c>
      <c r="AS83" s="185">
        <v>0</v>
      </c>
      <c r="AT83" s="185">
        <v>0</v>
      </c>
      <c r="AU83" s="185">
        <v>0</v>
      </c>
      <c r="AV83" s="185">
        <v>0</v>
      </c>
      <c r="AW83" s="185">
        <v>0</v>
      </c>
      <c r="AX83" s="185">
        <v>0</v>
      </c>
      <c r="AY83" s="185"/>
      <c r="AZ83" s="185"/>
      <c r="BA83" s="185">
        <v>0</v>
      </c>
      <c r="BB83" s="185"/>
      <c r="BC83" s="185"/>
      <c r="BD83" s="185">
        <v>100</v>
      </c>
      <c r="BE83" s="185">
        <v>100</v>
      </c>
      <c r="BF83" s="185">
        <v>0</v>
      </c>
      <c r="BG83" s="185">
        <v>0</v>
      </c>
      <c r="BH83" s="185">
        <v>0</v>
      </c>
      <c r="BI83" s="185">
        <v>0</v>
      </c>
      <c r="BJ83" s="185">
        <v>0</v>
      </c>
      <c r="BK83" s="185">
        <v>0</v>
      </c>
      <c r="BL83" s="185">
        <v>0</v>
      </c>
      <c r="BM83" s="185">
        <v>0</v>
      </c>
      <c r="BN83" s="185"/>
      <c r="BO83" s="185">
        <v>0</v>
      </c>
      <c r="BP83" s="185">
        <v>0</v>
      </c>
      <c r="BQ83" s="185">
        <v>0</v>
      </c>
      <c r="BR83" s="185"/>
      <c r="BS83" s="185">
        <v>0</v>
      </c>
      <c r="BT83" s="185">
        <v>0</v>
      </c>
      <c r="BU83" s="185">
        <v>0</v>
      </c>
      <c r="BV83" s="185"/>
      <c r="BW83" s="185"/>
      <c r="BX83" s="186">
        <v>100</v>
      </c>
      <c r="BY83" s="185"/>
      <c r="BZ83" s="185">
        <v>0</v>
      </c>
      <c r="CA83" s="185"/>
      <c r="CB83" s="185">
        <v>0</v>
      </c>
      <c r="CC83" s="185"/>
      <c r="CD83" s="185">
        <v>2500</v>
      </c>
      <c r="CE83" s="185"/>
      <c r="CF83" s="185"/>
      <c r="CG83" s="185">
        <v>0</v>
      </c>
      <c r="CH83" s="185"/>
      <c r="CI83" s="185"/>
      <c r="CJ83" s="185">
        <v>0</v>
      </c>
      <c r="CK83" s="185">
        <v>0</v>
      </c>
      <c r="CL83" s="185"/>
      <c r="CM83" s="185">
        <v>0</v>
      </c>
      <c r="CN83" s="185">
        <v>0</v>
      </c>
      <c r="CO83" s="185"/>
      <c r="CP83" s="185"/>
      <c r="CQ83" s="185">
        <v>0</v>
      </c>
      <c r="CR83" s="185"/>
      <c r="CS83" s="185">
        <v>0</v>
      </c>
      <c r="CT83" s="186">
        <v>2500</v>
      </c>
      <c r="CU83" s="186">
        <v>2600</v>
      </c>
    </row>
    <row r="84" spans="1:99" ht="47.25" customHeight="1">
      <c r="A84" s="6"/>
      <c r="B84" s="6"/>
      <c r="C84" s="14"/>
      <c r="D84" s="198" t="s">
        <v>304</v>
      </c>
      <c r="E84" s="200"/>
      <c r="F84" s="107"/>
      <c r="G84" s="107"/>
      <c r="H84" s="107"/>
      <c r="I84" s="107"/>
      <c r="J84" s="107"/>
      <c r="K84" s="107"/>
      <c r="L84" s="107"/>
      <c r="M84" s="193"/>
      <c r="N84" s="107"/>
      <c r="O84" s="196"/>
      <c r="P84" s="91"/>
      <c r="Q84" s="8"/>
      <c r="R84" s="8"/>
      <c r="S84" s="8"/>
      <c r="T84" s="11"/>
      <c r="U84" s="11"/>
      <c r="V84" s="11"/>
      <c r="W84" s="11"/>
      <c r="X84" s="11"/>
      <c r="Y84" s="11"/>
      <c r="Z84" s="11"/>
      <c r="AA84" s="11"/>
      <c r="AB84" s="11"/>
      <c r="AC84" s="11"/>
      <c r="AD84" s="11"/>
      <c r="AE84" s="11"/>
      <c r="AF84" s="11"/>
      <c r="AG84" s="11"/>
      <c r="AH84" s="11"/>
      <c r="AI84" s="11"/>
      <c r="AJ84" s="11"/>
      <c r="AK84" s="11"/>
      <c r="AL84" s="11"/>
      <c r="AM84" s="11"/>
      <c r="AN84" s="11"/>
      <c r="AO84" s="11"/>
      <c r="AP84" s="11"/>
      <c r="AQ84" s="11"/>
      <c r="AR84" s="11"/>
      <c r="AS84" s="11"/>
      <c r="AT84" s="11"/>
      <c r="AU84" s="11"/>
      <c r="AV84" s="11"/>
      <c r="AW84" s="11"/>
      <c r="AX84" s="11"/>
      <c r="AY84" s="11"/>
      <c r="AZ84" s="11"/>
      <c r="BA84" s="11"/>
      <c r="BB84" s="11"/>
      <c r="BC84" s="11"/>
      <c r="BD84" s="11"/>
      <c r="BE84" s="11"/>
      <c r="BF84" s="11"/>
      <c r="BG84" s="11"/>
      <c r="BH84" s="11"/>
      <c r="BI84" s="11"/>
      <c r="BJ84" s="11"/>
      <c r="BK84" s="11"/>
      <c r="BL84" s="11"/>
      <c r="BM84" s="11"/>
      <c r="BN84" s="11"/>
      <c r="BO84" s="11"/>
      <c r="BP84" s="11"/>
      <c r="BQ84" s="11"/>
      <c r="BR84" s="11"/>
      <c r="BS84" s="11"/>
      <c r="BT84" s="11"/>
      <c r="BU84" s="11"/>
      <c r="BV84" s="11"/>
      <c r="BW84" s="11"/>
      <c r="BX84" s="13"/>
      <c r="BY84" s="11"/>
      <c r="BZ84" s="11"/>
      <c r="CA84" s="11"/>
      <c r="CB84" s="11"/>
      <c r="CC84" s="11"/>
      <c r="CD84" s="11"/>
      <c r="CE84" s="11"/>
      <c r="CF84" s="11"/>
      <c r="CG84" s="11"/>
      <c r="CH84" s="11"/>
      <c r="CI84" s="11"/>
      <c r="CJ84" s="11"/>
      <c r="CK84" s="11"/>
      <c r="CL84" s="11"/>
      <c r="CM84" s="11"/>
      <c r="CN84" s="11"/>
      <c r="CO84" s="11"/>
      <c r="CP84" s="11"/>
      <c r="CQ84" s="11"/>
      <c r="CR84" s="11"/>
      <c r="CS84" s="11"/>
      <c r="CT84" s="13"/>
      <c r="CU84" s="13"/>
    </row>
    <row r="85" spans="1:99" ht="47.25" customHeight="1">
      <c r="A85" s="6">
        <v>37</v>
      </c>
      <c r="B85" s="6" t="s">
        <v>122</v>
      </c>
      <c r="C85" s="14">
        <v>1030</v>
      </c>
      <c r="D85" s="200" t="s">
        <v>1092</v>
      </c>
      <c r="E85" s="200" t="s">
        <v>123</v>
      </c>
      <c r="F85" s="107" t="s">
        <v>27</v>
      </c>
      <c r="G85" s="107" t="s">
        <v>1093</v>
      </c>
      <c r="H85" s="107">
        <v>36</v>
      </c>
      <c r="I85" s="107" t="s">
        <v>1094</v>
      </c>
      <c r="J85" s="107" t="s">
        <v>1036</v>
      </c>
      <c r="K85" s="107" t="s">
        <v>7</v>
      </c>
      <c r="L85" s="107">
        <v>170</v>
      </c>
      <c r="M85" s="193">
        <v>91</v>
      </c>
      <c r="N85" s="107" t="s">
        <v>1097</v>
      </c>
      <c r="O85" s="196">
        <v>46</v>
      </c>
      <c r="P85" s="91"/>
      <c r="Q85" s="8">
        <v>127000</v>
      </c>
      <c r="R85" s="8">
        <v>70000</v>
      </c>
      <c r="S85" s="8">
        <v>197000</v>
      </c>
      <c r="T85" s="11"/>
      <c r="U85" s="11"/>
      <c r="V85" s="11"/>
      <c r="W85" s="11"/>
      <c r="X85" s="11"/>
      <c r="Y85" s="11"/>
      <c r="Z85" s="11"/>
      <c r="AA85" s="11"/>
      <c r="AB85" s="11"/>
      <c r="AC85" s="11"/>
      <c r="AD85" s="11">
        <v>2000</v>
      </c>
      <c r="AE85" s="11"/>
      <c r="AF85" s="11"/>
      <c r="AG85" s="11"/>
      <c r="AH85" s="11"/>
      <c r="AI85" s="11">
        <v>0</v>
      </c>
      <c r="AJ85" s="11"/>
      <c r="AK85" s="11"/>
      <c r="AL85" s="11">
        <v>0</v>
      </c>
      <c r="AM85" s="11">
        <v>0</v>
      </c>
      <c r="AN85" s="11"/>
      <c r="AO85" s="11"/>
      <c r="AP85" s="11">
        <v>0</v>
      </c>
      <c r="AQ85" s="11">
        <v>0</v>
      </c>
      <c r="AR85" s="11">
        <v>0</v>
      </c>
      <c r="AS85" s="11">
        <v>0</v>
      </c>
      <c r="AT85" s="11">
        <v>0</v>
      </c>
      <c r="AU85" s="11">
        <v>0</v>
      </c>
      <c r="AV85" s="11">
        <v>0</v>
      </c>
      <c r="AW85" s="11">
        <v>0</v>
      </c>
      <c r="AX85" s="11">
        <v>0</v>
      </c>
      <c r="AY85" s="11"/>
      <c r="AZ85" s="11"/>
      <c r="BA85" s="11">
        <v>0</v>
      </c>
      <c r="BB85" s="11"/>
      <c r="BC85" s="11"/>
      <c r="BD85" s="11"/>
      <c r="BE85" s="11">
        <v>0</v>
      </c>
      <c r="BF85" s="11">
        <v>0</v>
      </c>
      <c r="BG85" s="11">
        <v>0</v>
      </c>
      <c r="BH85" s="11">
        <v>100000</v>
      </c>
      <c r="BI85" s="11">
        <v>0</v>
      </c>
      <c r="BJ85" s="11">
        <v>0</v>
      </c>
      <c r="BK85" s="11">
        <v>0</v>
      </c>
      <c r="BL85" s="11">
        <v>0</v>
      </c>
      <c r="BM85" s="11">
        <v>0</v>
      </c>
      <c r="BN85" s="11">
        <v>10000</v>
      </c>
      <c r="BO85" s="11">
        <v>0</v>
      </c>
      <c r="BP85" s="11">
        <v>0</v>
      </c>
      <c r="BQ85" s="11">
        <v>0</v>
      </c>
      <c r="BR85" s="11">
        <v>5000</v>
      </c>
      <c r="BS85" s="11">
        <v>0</v>
      </c>
      <c r="BT85" s="11">
        <v>10000</v>
      </c>
      <c r="BU85" s="11">
        <v>0</v>
      </c>
      <c r="BV85" s="11"/>
      <c r="BW85" s="11"/>
      <c r="BX85" s="13">
        <v>127000</v>
      </c>
      <c r="BY85" s="11"/>
      <c r="BZ85" s="11">
        <v>0</v>
      </c>
      <c r="CA85" s="11"/>
      <c r="CB85" s="11">
        <v>0</v>
      </c>
      <c r="CC85" s="11"/>
      <c r="CD85" s="11">
        <v>0</v>
      </c>
      <c r="CE85" s="11">
        <v>20000</v>
      </c>
      <c r="CF85" s="11"/>
      <c r="CG85" s="11">
        <v>5000</v>
      </c>
      <c r="CH85" s="11"/>
      <c r="CI85" s="11">
        <v>5000</v>
      </c>
      <c r="CJ85" s="11">
        <v>0</v>
      </c>
      <c r="CK85" s="11">
        <v>0</v>
      </c>
      <c r="CL85" s="11"/>
      <c r="CM85" s="11">
        <v>0</v>
      </c>
      <c r="CN85" s="11">
        <v>0</v>
      </c>
      <c r="CO85" s="11">
        <v>40000</v>
      </c>
      <c r="CP85" s="11"/>
      <c r="CQ85" s="11">
        <v>0</v>
      </c>
      <c r="CR85" s="11"/>
      <c r="CS85" s="11">
        <v>0</v>
      </c>
      <c r="CT85" s="13">
        <v>70000</v>
      </c>
      <c r="CU85" s="13">
        <v>197000</v>
      </c>
    </row>
    <row r="86" spans="1:99" ht="47.25" customHeight="1">
      <c r="A86" s="48"/>
      <c r="B86" s="48"/>
      <c r="C86" s="48"/>
      <c r="D86" s="66" t="s">
        <v>138</v>
      </c>
      <c r="E86" s="137"/>
      <c r="F86" s="101"/>
      <c r="G86" s="101"/>
      <c r="H86" s="101"/>
      <c r="I86" s="101"/>
      <c r="J86" s="101"/>
      <c r="K86" s="101"/>
      <c r="L86" s="101"/>
      <c r="M86" s="133"/>
      <c r="N86" s="101"/>
      <c r="O86" s="197"/>
      <c r="P86" s="101"/>
      <c r="Q86" s="8"/>
      <c r="R86" s="8"/>
      <c r="S86" s="8"/>
      <c r="T86" s="11"/>
      <c r="U86" s="11"/>
      <c r="V86" s="11"/>
      <c r="W86" s="11"/>
      <c r="X86" s="11"/>
      <c r="Y86" s="11"/>
      <c r="Z86" s="11"/>
      <c r="AA86" s="11"/>
      <c r="AB86" s="11"/>
      <c r="AC86" s="11"/>
      <c r="AD86" s="11"/>
      <c r="AE86" s="11"/>
      <c r="AF86" s="11"/>
      <c r="AG86" s="11"/>
      <c r="AH86" s="11"/>
      <c r="AI86" s="11"/>
      <c r="AJ86" s="11"/>
      <c r="AK86" s="11"/>
      <c r="AL86" s="11"/>
      <c r="AM86" s="11"/>
      <c r="AN86" s="11"/>
      <c r="AO86" s="11"/>
      <c r="AP86" s="11"/>
      <c r="AQ86" s="11"/>
      <c r="AR86" s="11"/>
      <c r="AS86" s="11"/>
      <c r="AT86" s="11"/>
      <c r="AU86" s="11"/>
      <c r="AV86" s="11"/>
      <c r="AW86" s="11"/>
      <c r="AX86" s="11"/>
      <c r="AY86" s="11"/>
      <c r="AZ86" s="11"/>
      <c r="BA86" s="11"/>
      <c r="BB86" s="11"/>
      <c r="BC86" s="11"/>
      <c r="BD86" s="11"/>
      <c r="BE86" s="11"/>
      <c r="BF86" s="11"/>
      <c r="BG86" s="11"/>
      <c r="BH86" s="11"/>
      <c r="BI86" s="11"/>
      <c r="BJ86" s="11"/>
      <c r="BK86" s="11"/>
      <c r="BL86" s="11"/>
      <c r="BM86" s="11"/>
      <c r="BN86" s="11"/>
      <c r="BO86" s="11"/>
      <c r="BP86" s="11"/>
      <c r="BQ86" s="11"/>
      <c r="BR86" s="11"/>
      <c r="BS86" s="11"/>
      <c r="BT86" s="11"/>
      <c r="BU86" s="11"/>
      <c r="BV86" s="11"/>
      <c r="BW86" s="11"/>
      <c r="BX86" s="11"/>
      <c r="BY86" s="11"/>
      <c r="BZ86" s="11"/>
      <c r="CA86" s="11"/>
      <c r="CB86" s="11"/>
      <c r="CC86" s="11"/>
      <c r="CD86" s="11"/>
      <c r="CE86" s="11"/>
      <c r="CF86" s="11"/>
      <c r="CG86" s="11"/>
      <c r="CH86" s="11"/>
      <c r="CI86" s="11"/>
      <c r="CJ86" s="11"/>
      <c r="CK86" s="11"/>
      <c r="CL86" s="11"/>
      <c r="CM86" s="11"/>
      <c r="CN86" s="11"/>
      <c r="CO86" s="11"/>
      <c r="CP86" s="11"/>
      <c r="CQ86" s="11"/>
      <c r="CR86" s="11"/>
      <c r="CS86" s="11"/>
      <c r="CT86" s="11"/>
      <c r="CU86" s="11"/>
    </row>
    <row r="87" spans="1:99" ht="47.25" customHeight="1"/>
    <row r="88" spans="1:99" ht="47.25" customHeight="1"/>
    <row r="89" spans="1:99" ht="47.25" customHeight="1"/>
    <row r="90" spans="1:99" ht="47.25" customHeight="1"/>
    <row r="91" spans="1:99" ht="42.75" customHeight="1"/>
    <row r="92" spans="1:99" ht="42.75" customHeight="1"/>
    <row r="93" spans="1:99" ht="42.75" customHeight="1"/>
    <row r="94" spans="1:99" ht="42.75" customHeight="1"/>
    <row r="95" spans="1:99" ht="42.75" customHeight="1"/>
    <row r="96" spans="1:99" ht="42.75" customHeight="1"/>
    <row r="97" spans="17:98" ht="42.75" customHeight="1"/>
    <row r="98" spans="17:98" ht="42.75" customHeight="1"/>
    <row r="99" spans="17:98" ht="42.75" customHeight="1"/>
    <row r="100" spans="17:98">
      <c r="Q100" s="2"/>
      <c r="R100" s="2"/>
      <c r="S100" s="2"/>
      <c r="CT100" s="2"/>
    </row>
    <row r="101" spans="17:98">
      <c r="Q101" s="2"/>
      <c r="R101" s="2"/>
      <c r="S101" s="2"/>
      <c r="CT101" s="2"/>
    </row>
    <row r="102" spans="17:98">
      <c r="Q102" s="2"/>
      <c r="R102" s="2"/>
      <c r="S102" s="2"/>
      <c r="CT102" s="2"/>
    </row>
    <row r="103" spans="17:98">
      <c r="Q103" s="2"/>
      <c r="R103" s="2"/>
      <c r="S103" s="2"/>
      <c r="CT103" s="2"/>
    </row>
    <row r="104" spans="17:98">
      <c r="Q104" s="2"/>
      <c r="R104" s="2"/>
      <c r="S104" s="2"/>
      <c r="CT104" s="2"/>
    </row>
    <row r="105" spans="17:98">
      <c r="Q105" s="2"/>
      <c r="R105" s="2"/>
      <c r="S105" s="2"/>
      <c r="CT105" s="2"/>
    </row>
    <row r="106" spans="17:98">
      <c r="Q106" s="2"/>
      <c r="R106" s="2"/>
      <c r="S106" s="2"/>
      <c r="CT106" s="2"/>
    </row>
    <row r="107" spans="17:98">
      <c r="Q107" s="2"/>
      <c r="R107" s="2"/>
      <c r="S107" s="2"/>
      <c r="CT107" s="2"/>
    </row>
    <row r="108" spans="17:98">
      <c r="Q108" s="2"/>
      <c r="R108" s="2"/>
      <c r="S108" s="2"/>
      <c r="CT108" s="2"/>
    </row>
    <row r="109" spans="17:98">
      <c r="Q109" s="2"/>
      <c r="R109" s="2"/>
      <c r="S109" s="2"/>
      <c r="CT109" s="2"/>
    </row>
    <row r="110" spans="17:98">
      <c r="Q110" s="2"/>
      <c r="R110" s="2"/>
      <c r="S110" s="2"/>
      <c r="CT110" s="2"/>
    </row>
    <row r="111" spans="17:98">
      <c r="Q111" s="2"/>
      <c r="R111" s="2"/>
      <c r="S111" s="2"/>
      <c r="CT111" s="2"/>
    </row>
    <row r="112" spans="17:98">
      <c r="Q112" s="2"/>
      <c r="R112" s="2"/>
      <c r="S112" s="2"/>
      <c r="CT112" s="2"/>
    </row>
    <row r="113" spans="17:98">
      <c r="Q113" s="2"/>
      <c r="R113" s="2"/>
      <c r="S113" s="2"/>
      <c r="CT113" s="2"/>
    </row>
    <row r="114" spans="17:98">
      <c r="Q114" s="2"/>
      <c r="R114" s="2"/>
      <c r="S114" s="2"/>
      <c r="CT114" s="2"/>
    </row>
    <row r="115" spans="17:98">
      <c r="Q115" s="2"/>
      <c r="R115" s="2"/>
      <c r="S115" s="2"/>
      <c r="CT115" s="2"/>
    </row>
    <row r="116" spans="17:98">
      <c r="Q116" s="2"/>
      <c r="R116" s="2"/>
      <c r="S116" s="2"/>
      <c r="CT116" s="2"/>
    </row>
    <row r="117" spans="17:98">
      <c r="Q117" s="2"/>
      <c r="R117" s="2"/>
      <c r="S117" s="2"/>
      <c r="CT117" s="2"/>
    </row>
    <row r="118" spans="17:98">
      <c r="Q118" s="2"/>
      <c r="R118" s="2"/>
      <c r="S118" s="2"/>
      <c r="CT118" s="2"/>
    </row>
    <row r="119" spans="17:98">
      <c r="Q119" s="2"/>
      <c r="R119" s="2"/>
      <c r="S119" s="2"/>
      <c r="CT119" s="2"/>
    </row>
    <row r="120" spans="17:98">
      <c r="Q120" s="2"/>
      <c r="R120" s="2"/>
      <c r="S120" s="2"/>
      <c r="CT120" s="2"/>
    </row>
    <row r="121" spans="17:98">
      <c r="Q121" s="2"/>
      <c r="R121" s="2"/>
      <c r="S121" s="2"/>
      <c r="CT121" s="2"/>
    </row>
    <row r="122" spans="17:98">
      <c r="Q122" s="2"/>
      <c r="R122" s="2"/>
      <c r="S122" s="2"/>
      <c r="CT122" s="2"/>
    </row>
    <row r="123" spans="17:98">
      <c r="Q123" s="2"/>
      <c r="R123" s="2"/>
      <c r="S123" s="2"/>
      <c r="CT123" s="2"/>
    </row>
    <row r="124" spans="17:98">
      <c r="Q124" s="2"/>
      <c r="R124" s="2"/>
      <c r="S124" s="2"/>
      <c r="CT124" s="2"/>
    </row>
    <row r="125" spans="17:98">
      <c r="Q125" s="2"/>
      <c r="R125" s="2"/>
      <c r="S125" s="2"/>
      <c r="CT125" s="2"/>
    </row>
    <row r="126" spans="17:98">
      <c r="Q126" s="2"/>
      <c r="R126" s="2"/>
      <c r="S126" s="2"/>
      <c r="CT126" s="2"/>
    </row>
    <row r="127" spans="17:98">
      <c r="Q127" s="2"/>
      <c r="R127" s="2"/>
      <c r="S127" s="2"/>
      <c r="CT127" s="2"/>
    </row>
    <row r="128" spans="17:98">
      <c r="Q128" s="2"/>
      <c r="R128" s="2"/>
      <c r="S128" s="2"/>
      <c r="CT128" s="2"/>
    </row>
    <row r="129" spans="17:98">
      <c r="Q129" s="2"/>
      <c r="R129" s="2"/>
      <c r="S129" s="2"/>
      <c r="CT129" s="2"/>
    </row>
  </sheetData>
  <autoFilter ref="A8:CU86">
    <filterColumn colId="32" showButton="0"/>
    <filterColumn colId="33" showButton="0"/>
    <filterColumn colId="35" showButton="0"/>
    <filterColumn colId="36" showButton="0"/>
    <filterColumn colId="39" showButton="0"/>
    <filterColumn colId="40" showButton="0"/>
    <filterColumn colId="50" showButton="0"/>
    <filterColumn colId="51" showButton="0"/>
    <filterColumn colId="54" showButton="0"/>
    <filterColumn colId="55" showButton="0"/>
    <filterColumn colId="62" showButton="0"/>
    <filterColumn colId="63" showButton="0"/>
  </autoFilter>
  <mergeCells count="98">
    <mergeCell ref="A6:O6"/>
    <mergeCell ref="H7:H9"/>
    <mergeCell ref="K7:K9"/>
    <mergeCell ref="L7:L9"/>
    <mergeCell ref="D7:D9"/>
    <mergeCell ref="E7:E9"/>
    <mergeCell ref="F7:F9"/>
    <mergeCell ref="G7:G9"/>
    <mergeCell ref="CE8:CE9"/>
    <mergeCell ref="CF8:CF9"/>
    <mergeCell ref="CS8:CS9"/>
    <mergeCell ref="CH8:CH9"/>
    <mergeCell ref="A1:D1"/>
    <mergeCell ref="I1:M1"/>
    <mergeCell ref="A2:D2"/>
    <mergeCell ref="I2:M2"/>
    <mergeCell ref="A3:N3"/>
    <mergeCell ref="A4:N4"/>
    <mergeCell ref="A5:N5"/>
    <mergeCell ref="M7:M9"/>
    <mergeCell ref="N7:N9"/>
    <mergeCell ref="I7:I9"/>
    <mergeCell ref="J7:J9"/>
    <mergeCell ref="CT8:CT9"/>
    <mergeCell ref="CJ8:CJ9"/>
    <mergeCell ref="CK8:CK9"/>
    <mergeCell ref="CU7:CU9"/>
    <mergeCell ref="BY7:CT7"/>
    <mergeCell ref="CP8:CP9"/>
    <mergeCell ref="CQ8:CQ9"/>
    <mergeCell ref="CR8:CR9"/>
    <mergeCell ref="BY8:BY9"/>
    <mergeCell ref="CO8:CO9"/>
    <mergeCell ref="CN8:CN9"/>
    <mergeCell ref="CI8:CI9"/>
    <mergeCell ref="BZ8:BZ9"/>
    <mergeCell ref="CG8:CG9"/>
    <mergeCell ref="CL8:CL9"/>
    <mergeCell ref="CM8:CM9"/>
    <mergeCell ref="P7:P9"/>
    <mergeCell ref="O7:O9"/>
    <mergeCell ref="U8:U9"/>
    <mergeCell ref="AC8:AC9"/>
    <mergeCell ref="AD8:AD9"/>
    <mergeCell ref="X8:X9"/>
    <mergeCell ref="Y8:Y9"/>
    <mergeCell ref="Z8:Z9"/>
    <mergeCell ref="AA8:AA9"/>
    <mergeCell ref="AB8:AB9"/>
    <mergeCell ref="Q8:Q9"/>
    <mergeCell ref="R8:R9"/>
    <mergeCell ref="S8:S9"/>
    <mergeCell ref="V8:V9"/>
    <mergeCell ref="Q7:S7"/>
    <mergeCell ref="CC8:CC9"/>
    <mergeCell ref="CD8:CD9"/>
    <mergeCell ref="BS8:BS9"/>
    <mergeCell ref="BT8:BT9"/>
    <mergeCell ref="BU8:BU9"/>
    <mergeCell ref="BV8:BV9"/>
    <mergeCell ref="BP8:BP9"/>
    <mergeCell ref="CB8:CB9"/>
    <mergeCell ref="BQ8:BQ9"/>
    <mergeCell ref="BR8:BR9"/>
    <mergeCell ref="AW8:AW9"/>
    <mergeCell ref="AX8:AX9"/>
    <mergeCell ref="AY8:BA8"/>
    <mergeCell ref="BW8:BW9"/>
    <mergeCell ref="BX8:BX9"/>
    <mergeCell ref="CA8:CA9"/>
    <mergeCell ref="BC8:BE8"/>
    <mergeCell ref="BF8:BF9"/>
    <mergeCell ref="BG8:BG9"/>
    <mergeCell ref="BJ8:BJ9"/>
    <mergeCell ref="BB8:BB9"/>
    <mergeCell ref="BH8:BH9"/>
    <mergeCell ref="W8:W9"/>
    <mergeCell ref="T8:T9"/>
    <mergeCell ref="BK8:BM8"/>
    <mergeCell ref="BN8:BN9"/>
    <mergeCell ref="BO8:BO9"/>
    <mergeCell ref="BI8:BI9"/>
    <mergeCell ref="T7:BX7"/>
    <mergeCell ref="A7:A9"/>
    <mergeCell ref="B7:B9"/>
    <mergeCell ref="C7:C9"/>
    <mergeCell ref="AV8:AV9"/>
    <mergeCell ref="AQ8:AQ9"/>
    <mergeCell ref="AU8:AU9"/>
    <mergeCell ref="AM8:AM9"/>
    <mergeCell ref="AR8:AR9"/>
    <mergeCell ref="AS8:AS9"/>
    <mergeCell ref="AT8:AT9"/>
    <mergeCell ref="AE8:AE9"/>
    <mergeCell ref="AF8:AF9"/>
    <mergeCell ref="AG8:AI8"/>
    <mergeCell ref="AN8:AP8"/>
    <mergeCell ref="AJ8:AL8"/>
  </mergeCells>
  <pageMargins left="0.3" right="0.15748031496062992" top="0.31496062992125984" bottom="0.23622047244094491" header="0.31496062992125984" footer="0"/>
  <pageSetup paperSize="9" scale="90" orientation="portrait" r:id="rId1"/>
  <headerFooter>
    <oddFooter>&amp;C&amp;8Page 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</sheetPr>
  <dimension ref="A1:CV186"/>
  <sheetViews>
    <sheetView tabSelected="1" workbookViewId="0">
      <pane ySplit="9" topLeftCell="A10" activePane="bottomLeft" state="frozen"/>
      <selection pane="bottomLeft" activeCell="S3" sqref="S3"/>
    </sheetView>
  </sheetViews>
  <sheetFormatPr defaultColWidth="9.140625" defaultRowHeight="12"/>
  <cols>
    <col min="1" max="1" width="5.140625" style="2" customWidth="1"/>
    <col min="2" max="2" width="8.42578125" style="2" customWidth="1"/>
    <col min="3" max="3" width="6" style="2" customWidth="1"/>
    <col min="4" max="4" width="25.140625" style="5" customWidth="1"/>
    <col min="5" max="5" width="14.5703125" style="2" customWidth="1"/>
    <col min="6" max="6" width="12.140625" style="2" customWidth="1"/>
    <col min="7" max="7" width="19.85546875" style="2" customWidth="1"/>
    <col min="8" max="8" width="6" style="2" hidden="1" customWidth="1"/>
    <col min="9" max="9" width="18.42578125" style="2" customWidth="1"/>
    <col min="10" max="10" width="17.5703125" style="2" customWidth="1"/>
    <col min="11" max="11" width="6.28515625" style="2" customWidth="1"/>
    <col min="12" max="12" width="11.85546875" style="4" hidden="1" customWidth="1"/>
    <col min="13" max="13" width="9.85546875" style="4" customWidth="1"/>
    <col min="14" max="14" width="15.5703125" style="4" customWidth="1"/>
    <col min="15" max="15" width="14.85546875" style="2" customWidth="1"/>
    <col min="16" max="16" width="6" style="2" customWidth="1"/>
    <col min="17" max="17" width="8.7109375" style="2" customWidth="1"/>
    <col min="18" max="18" width="9.140625" style="2" customWidth="1"/>
    <col min="19" max="19" width="8.7109375" style="2" customWidth="1"/>
    <col min="20" max="20" width="9.42578125" style="2" customWidth="1"/>
    <col min="21" max="76" width="7" style="2" customWidth="1"/>
    <col min="77" max="77" width="11" style="2" customWidth="1"/>
    <col min="78" max="98" width="7" style="2" customWidth="1"/>
    <col min="99" max="99" width="9.140625" style="1"/>
    <col min="100" max="100" width="14.42578125" style="1" customWidth="1"/>
    <col min="101" max="16384" width="9.140625" style="2"/>
  </cols>
  <sheetData>
    <row r="1" spans="1:100" s="141" customFormat="1" ht="21.6" customHeight="1">
      <c r="A1" s="219" t="s">
        <v>810</v>
      </c>
      <c r="B1" s="219"/>
      <c r="C1" s="219"/>
      <c r="D1" s="219"/>
      <c r="E1" s="140"/>
      <c r="F1" s="140"/>
      <c r="G1" s="140"/>
      <c r="H1" s="140"/>
      <c r="I1" s="219" t="s">
        <v>811</v>
      </c>
      <c r="J1" s="219"/>
      <c r="K1" s="219"/>
      <c r="L1" s="219"/>
      <c r="M1" s="219"/>
      <c r="N1" s="205"/>
      <c r="AX1" s="142"/>
    </row>
    <row r="2" spans="1:100" s="141" customFormat="1" ht="21.6" customHeight="1">
      <c r="A2" s="220" t="s">
        <v>812</v>
      </c>
      <c r="B2" s="220"/>
      <c r="C2" s="220"/>
      <c r="D2" s="220"/>
      <c r="E2" s="143"/>
      <c r="F2" s="143"/>
      <c r="G2" s="143"/>
      <c r="H2" s="143"/>
      <c r="I2" s="220" t="s">
        <v>813</v>
      </c>
      <c r="J2" s="220"/>
      <c r="K2" s="220"/>
      <c r="L2" s="220"/>
      <c r="M2" s="220"/>
      <c r="N2" s="205"/>
      <c r="AX2" s="142"/>
    </row>
    <row r="3" spans="1:100" s="141" customFormat="1" ht="25.5" customHeight="1">
      <c r="A3" s="221" t="s">
        <v>814</v>
      </c>
      <c r="B3" s="221"/>
      <c r="C3" s="221"/>
      <c r="D3" s="221"/>
      <c r="E3" s="221"/>
      <c r="F3" s="221"/>
      <c r="G3" s="221"/>
      <c r="H3" s="221"/>
      <c r="I3" s="221"/>
      <c r="J3" s="221"/>
      <c r="K3" s="221"/>
      <c r="L3" s="221"/>
      <c r="M3" s="221"/>
      <c r="N3" s="221"/>
      <c r="O3" s="221"/>
      <c r="AX3" s="142"/>
    </row>
    <row r="4" spans="1:100" ht="25.5" customHeight="1">
      <c r="A4" s="207" t="s">
        <v>535</v>
      </c>
      <c r="B4" s="207"/>
      <c r="C4" s="207"/>
      <c r="D4" s="207"/>
      <c r="E4" s="207"/>
      <c r="F4" s="207"/>
      <c r="G4" s="207"/>
      <c r="H4" s="207"/>
      <c r="I4" s="207"/>
      <c r="J4" s="207"/>
      <c r="K4" s="207"/>
      <c r="L4" s="207"/>
      <c r="M4" s="207"/>
      <c r="N4" s="207"/>
      <c r="O4" s="207"/>
      <c r="P4" s="139"/>
      <c r="Q4" s="139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12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1"/>
      <c r="CQ4" s="1"/>
      <c r="CU4" s="2"/>
      <c r="CV4" s="2"/>
    </row>
    <row r="5" spans="1:100" s="141" customFormat="1" ht="25.5" customHeight="1">
      <c r="A5" s="208" t="s">
        <v>569</v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AX5" s="142"/>
    </row>
    <row r="6" spans="1:100" s="144" customFormat="1" ht="25.5" customHeight="1">
      <c r="A6" s="209" t="s">
        <v>1163</v>
      </c>
      <c r="B6" s="209"/>
      <c r="C6" s="209"/>
      <c r="D6" s="209"/>
      <c r="E6" s="209"/>
      <c r="F6" s="209"/>
      <c r="G6" s="209"/>
      <c r="H6" s="209"/>
      <c r="I6" s="209"/>
      <c r="J6" s="209"/>
      <c r="K6" s="209"/>
      <c r="L6" s="209"/>
      <c r="M6" s="209"/>
      <c r="N6" s="209"/>
      <c r="O6" s="209"/>
      <c r="P6" s="209"/>
      <c r="AX6" s="145"/>
    </row>
    <row r="7" spans="1:100" s="3" customFormat="1" ht="21" customHeight="1">
      <c r="A7" s="238" t="s">
        <v>1</v>
      </c>
      <c r="B7" s="238" t="s">
        <v>139</v>
      </c>
      <c r="C7" s="238" t="s">
        <v>140</v>
      </c>
      <c r="D7" s="251" t="s">
        <v>798</v>
      </c>
      <c r="E7" s="213" t="s">
        <v>2</v>
      </c>
      <c r="F7" s="216" t="s">
        <v>3</v>
      </c>
      <c r="G7" s="213" t="s">
        <v>799</v>
      </c>
      <c r="H7" s="210" t="s">
        <v>800</v>
      </c>
      <c r="I7" s="210" t="s">
        <v>801</v>
      </c>
      <c r="J7" s="213" t="s">
        <v>802</v>
      </c>
      <c r="K7" s="210" t="s">
        <v>4</v>
      </c>
      <c r="L7" s="254" t="s">
        <v>815</v>
      </c>
      <c r="M7" s="254" t="s">
        <v>804</v>
      </c>
      <c r="N7" s="268" t="s">
        <v>805</v>
      </c>
      <c r="O7" s="239" t="s">
        <v>806</v>
      </c>
      <c r="P7" s="242" t="s">
        <v>807</v>
      </c>
      <c r="Q7" s="245" t="s">
        <v>808</v>
      </c>
      <c r="R7" s="267" t="s">
        <v>141</v>
      </c>
      <c r="S7" s="267"/>
      <c r="T7" s="267"/>
      <c r="U7" s="233" t="s">
        <v>142</v>
      </c>
      <c r="V7" s="233"/>
      <c r="W7" s="233"/>
      <c r="X7" s="233"/>
      <c r="Y7" s="233"/>
      <c r="Z7" s="233"/>
      <c r="AA7" s="233"/>
      <c r="AB7" s="233"/>
      <c r="AC7" s="233"/>
      <c r="AD7" s="233"/>
      <c r="AE7" s="233"/>
      <c r="AF7" s="233"/>
      <c r="AG7" s="233"/>
      <c r="AH7" s="233"/>
      <c r="AI7" s="233"/>
      <c r="AJ7" s="233"/>
      <c r="AK7" s="233"/>
      <c r="AL7" s="233"/>
      <c r="AM7" s="233"/>
      <c r="AN7" s="233"/>
      <c r="AO7" s="233"/>
      <c r="AP7" s="233"/>
      <c r="AQ7" s="233"/>
      <c r="AR7" s="233"/>
      <c r="AS7" s="233"/>
      <c r="AT7" s="233"/>
      <c r="AU7" s="233"/>
      <c r="AV7" s="233"/>
      <c r="AW7" s="233"/>
      <c r="AX7" s="233"/>
      <c r="AY7" s="233"/>
      <c r="AZ7" s="233"/>
      <c r="BA7" s="233"/>
      <c r="BB7" s="233"/>
      <c r="BC7" s="233"/>
      <c r="BD7" s="233"/>
      <c r="BE7" s="233"/>
      <c r="BF7" s="233"/>
      <c r="BG7" s="233"/>
      <c r="BH7" s="233"/>
      <c r="BI7" s="233"/>
      <c r="BJ7" s="233"/>
      <c r="BK7" s="233"/>
      <c r="BL7" s="233"/>
      <c r="BM7" s="233"/>
      <c r="BN7" s="233"/>
      <c r="BO7" s="233"/>
      <c r="BP7" s="233"/>
      <c r="BQ7" s="233"/>
      <c r="BR7" s="233"/>
      <c r="BS7" s="233"/>
      <c r="BT7" s="233"/>
      <c r="BU7" s="233"/>
      <c r="BV7" s="233"/>
      <c r="BW7" s="233"/>
      <c r="BX7" s="233"/>
      <c r="BY7" s="233"/>
      <c r="BZ7" s="233" t="s">
        <v>143</v>
      </c>
      <c r="CA7" s="233"/>
      <c r="CB7" s="233"/>
      <c r="CC7" s="233"/>
      <c r="CD7" s="233"/>
      <c r="CE7" s="233"/>
      <c r="CF7" s="233"/>
      <c r="CG7" s="233"/>
      <c r="CH7" s="233"/>
      <c r="CI7" s="233"/>
      <c r="CJ7" s="233"/>
      <c r="CK7" s="233"/>
      <c r="CL7" s="233"/>
      <c r="CM7" s="233"/>
      <c r="CN7" s="233"/>
      <c r="CO7" s="233"/>
      <c r="CP7" s="233"/>
      <c r="CQ7" s="233"/>
      <c r="CR7" s="233"/>
      <c r="CS7" s="233"/>
      <c r="CT7" s="233"/>
      <c r="CU7" s="233"/>
      <c r="CV7" s="233" t="s">
        <v>144</v>
      </c>
    </row>
    <row r="8" spans="1:100" s="3" customFormat="1" ht="12" customHeight="1">
      <c r="A8" s="238"/>
      <c r="B8" s="238"/>
      <c r="C8" s="238"/>
      <c r="D8" s="252"/>
      <c r="E8" s="214"/>
      <c r="F8" s="217"/>
      <c r="G8" s="214"/>
      <c r="H8" s="211"/>
      <c r="I8" s="211"/>
      <c r="J8" s="214"/>
      <c r="K8" s="211"/>
      <c r="L8" s="255"/>
      <c r="M8" s="255"/>
      <c r="N8" s="269"/>
      <c r="O8" s="240"/>
      <c r="P8" s="243"/>
      <c r="Q8" s="236"/>
      <c r="R8" s="267" t="s">
        <v>145</v>
      </c>
      <c r="S8" s="267" t="s">
        <v>146</v>
      </c>
      <c r="T8" s="267" t="s">
        <v>138</v>
      </c>
      <c r="U8" s="249" t="s">
        <v>147</v>
      </c>
      <c r="V8" s="249" t="s">
        <v>148</v>
      </c>
      <c r="W8" s="249" t="s">
        <v>149</v>
      </c>
      <c r="X8" s="249" t="s">
        <v>150</v>
      </c>
      <c r="Y8" s="249" t="s">
        <v>151</v>
      </c>
      <c r="Z8" s="249" t="s">
        <v>152</v>
      </c>
      <c r="AA8" s="249" t="s">
        <v>153</v>
      </c>
      <c r="AB8" s="249" t="s">
        <v>154</v>
      </c>
      <c r="AC8" s="249" t="s">
        <v>155</v>
      </c>
      <c r="AD8" s="249" t="s">
        <v>156</v>
      </c>
      <c r="AE8" s="222" t="s">
        <v>157</v>
      </c>
      <c r="AF8" s="249" t="s">
        <v>158</v>
      </c>
      <c r="AG8" s="249" t="s">
        <v>159</v>
      </c>
      <c r="AH8" s="249" t="s">
        <v>160</v>
      </c>
      <c r="AI8" s="249"/>
      <c r="AJ8" s="249"/>
      <c r="AK8" s="249" t="s">
        <v>161</v>
      </c>
      <c r="AL8" s="249"/>
      <c r="AM8" s="249"/>
      <c r="AN8" s="249" t="s">
        <v>162</v>
      </c>
      <c r="AO8" s="249" t="s">
        <v>163</v>
      </c>
      <c r="AP8" s="249"/>
      <c r="AQ8" s="249"/>
      <c r="AR8" s="249" t="s">
        <v>164</v>
      </c>
      <c r="AS8" s="249" t="s">
        <v>165</v>
      </c>
      <c r="AT8" s="249" t="s">
        <v>166</v>
      </c>
      <c r="AU8" s="249" t="s">
        <v>167</v>
      </c>
      <c r="AV8" s="249" t="s">
        <v>168</v>
      </c>
      <c r="AW8" s="249" t="s">
        <v>169</v>
      </c>
      <c r="AX8" s="249" t="s">
        <v>170</v>
      </c>
      <c r="AY8" s="249" t="s">
        <v>171</v>
      </c>
      <c r="AZ8" s="249" t="s">
        <v>172</v>
      </c>
      <c r="BA8" s="249"/>
      <c r="BB8" s="249"/>
      <c r="BC8" s="249" t="s">
        <v>173</v>
      </c>
      <c r="BD8" s="249" t="s">
        <v>174</v>
      </c>
      <c r="BE8" s="249"/>
      <c r="BF8" s="249"/>
      <c r="BG8" s="249" t="s">
        <v>175</v>
      </c>
      <c r="BH8" s="249" t="s">
        <v>176</v>
      </c>
      <c r="BI8" s="249" t="s">
        <v>177</v>
      </c>
      <c r="BJ8" s="249" t="s">
        <v>178</v>
      </c>
      <c r="BK8" s="249" t="s">
        <v>179</v>
      </c>
      <c r="BL8" s="249" t="s">
        <v>180</v>
      </c>
      <c r="BM8" s="249"/>
      <c r="BN8" s="249"/>
      <c r="BO8" s="249" t="s">
        <v>181</v>
      </c>
      <c r="BP8" s="249" t="s">
        <v>182</v>
      </c>
      <c r="BQ8" s="249" t="s">
        <v>183</v>
      </c>
      <c r="BR8" s="249" t="s">
        <v>184</v>
      </c>
      <c r="BS8" s="249" t="s">
        <v>185</v>
      </c>
      <c r="BT8" s="249" t="s">
        <v>186</v>
      </c>
      <c r="BU8" s="249" t="s">
        <v>187</v>
      </c>
      <c r="BV8" s="249" t="s">
        <v>188</v>
      </c>
      <c r="BW8" s="246" t="s">
        <v>189</v>
      </c>
      <c r="BX8" s="246" t="s">
        <v>190</v>
      </c>
      <c r="BY8" s="233" t="s">
        <v>138</v>
      </c>
      <c r="BZ8" s="247" t="s">
        <v>162</v>
      </c>
      <c r="CA8" s="247" t="s">
        <v>164</v>
      </c>
      <c r="CB8" s="247" t="s">
        <v>165</v>
      </c>
      <c r="CC8" s="247" t="s">
        <v>166</v>
      </c>
      <c r="CD8" s="247" t="s">
        <v>167</v>
      </c>
      <c r="CE8" s="247" t="s">
        <v>168</v>
      </c>
      <c r="CF8" s="247" t="s">
        <v>169</v>
      </c>
      <c r="CG8" s="247" t="s">
        <v>170</v>
      </c>
      <c r="CH8" s="247" t="s">
        <v>157</v>
      </c>
      <c r="CI8" s="247" t="s">
        <v>151</v>
      </c>
      <c r="CJ8" s="247" t="s">
        <v>171</v>
      </c>
      <c r="CK8" s="247" t="s">
        <v>173</v>
      </c>
      <c r="CL8" s="247" t="s">
        <v>175</v>
      </c>
      <c r="CM8" s="247" t="s">
        <v>176</v>
      </c>
      <c r="CN8" s="247" t="s">
        <v>177</v>
      </c>
      <c r="CO8" s="247" t="s">
        <v>178</v>
      </c>
      <c r="CP8" s="247" t="s">
        <v>179</v>
      </c>
      <c r="CQ8" s="247" t="s">
        <v>181</v>
      </c>
      <c r="CR8" s="247" t="s">
        <v>182</v>
      </c>
      <c r="CS8" s="247" t="s">
        <v>183</v>
      </c>
      <c r="CT8" s="247" t="s">
        <v>184</v>
      </c>
      <c r="CU8" s="233" t="s">
        <v>191</v>
      </c>
      <c r="CV8" s="233"/>
    </row>
    <row r="9" spans="1:100" s="3" customFormat="1" ht="11.25" customHeight="1">
      <c r="A9" s="238"/>
      <c r="B9" s="238"/>
      <c r="C9" s="238"/>
      <c r="D9" s="253"/>
      <c r="E9" s="215"/>
      <c r="F9" s="218"/>
      <c r="G9" s="215"/>
      <c r="H9" s="212"/>
      <c r="I9" s="212"/>
      <c r="J9" s="215"/>
      <c r="K9" s="212"/>
      <c r="L9" s="256"/>
      <c r="M9" s="256"/>
      <c r="N9" s="270"/>
      <c r="O9" s="241"/>
      <c r="P9" s="244"/>
      <c r="Q9" s="237"/>
      <c r="R9" s="267"/>
      <c r="S9" s="267"/>
      <c r="T9" s="267"/>
      <c r="U9" s="249"/>
      <c r="V9" s="249"/>
      <c r="W9" s="249"/>
      <c r="X9" s="249"/>
      <c r="Y9" s="249"/>
      <c r="Z9" s="249"/>
      <c r="AA9" s="249"/>
      <c r="AB9" s="249"/>
      <c r="AC9" s="249"/>
      <c r="AD9" s="249"/>
      <c r="AE9" s="223"/>
      <c r="AF9" s="249"/>
      <c r="AG9" s="249"/>
      <c r="AH9" s="61" t="s">
        <v>192</v>
      </c>
      <c r="AI9" s="61" t="s">
        <v>193</v>
      </c>
      <c r="AJ9" s="61" t="s">
        <v>194</v>
      </c>
      <c r="AK9" s="61" t="s">
        <v>192</v>
      </c>
      <c r="AL9" s="61" t="s">
        <v>193</v>
      </c>
      <c r="AM9" s="61" t="s">
        <v>194</v>
      </c>
      <c r="AN9" s="249"/>
      <c r="AO9" s="61" t="s">
        <v>192</v>
      </c>
      <c r="AP9" s="61" t="s">
        <v>193</v>
      </c>
      <c r="AQ9" s="61" t="s">
        <v>194</v>
      </c>
      <c r="AR9" s="249"/>
      <c r="AS9" s="249"/>
      <c r="AT9" s="249"/>
      <c r="AU9" s="249"/>
      <c r="AV9" s="249"/>
      <c r="AW9" s="249"/>
      <c r="AX9" s="249"/>
      <c r="AY9" s="249"/>
      <c r="AZ9" s="61" t="s">
        <v>192</v>
      </c>
      <c r="BA9" s="61" t="s">
        <v>193</v>
      </c>
      <c r="BB9" s="61" t="s">
        <v>194</v>
      </c>
      <c r="BC9" s="249"/>
      <c r="BD9" s="61" t="s">
        <v>192</v>
      </c>
      <c r="BE9" s="61" t="s">
        <v>193</v>
      </c>
      <c r="BF9" s="61" t="s">
        <v>194</v>
      </c>
      <c r="BG9" s="249"/>
      <c r="BH9" s="249"/>
      <c r="BI9" s="249"/>
      <c r="BJ9" s="249"/>
      <c r="BK9" s="249"/>
      <c r="BL9" s="61" t="s">
        <v>192</v>
      </c>
      <c r="BM9" s="61" t="s">
        <v>193</v>
      </c>
      <c r="BN9" s="61" t="s">
        <v>194</v>
      </c>
      <c r="BO9" s="249"/>
      <c r="BP9" s="249"/>
      <c r="BQ9" s="249"/>
      <c r="BR9" s="249"/>
      <c r="BS9" s="249"/>
      <c r="BT9" s="249"/>
      <c r="BU9" s="249"/>
      <c r="BV9" s="249"/>
      <c r="BW9" s="246"/>
      <c r="BX9" s="246"/>
      <c r="BY9" s="233"/>
      <c r="BZ9" s="247"/>
      <c r="CA9" s="247"/>
      <c r="CB9" s="247"/>
      <c r="CC9" s="247"/>
      <c r="CD9" s="247"/>
      <c r="CE9" s="247"/>
      <c r="CF9" s="247"/>
      <c r="CG9" s="247"/>
      <c r="CH9" s="247"/>
      <c r="CI9" s="247"/>
      <c r="CJ9" s="247"/>
      <c r="CK9" s="247"/>
      <c r="CL9" s="247"/>
      <c r="CM9" s="247"/>
      <c r="CN9" s="247"/>
      <c r="CO9" s="247"/>
      <c r="CP9" s="247"/>
      <c r="CQ9" s="247"/>
      <c r="CR9" s="247"/>
      <c r="CS9" s="247"/>
      <c r="CT9" s="247"/>
      <c r="CU9" s="233"/>
      <c r="CV9" s="233"/>
    </row>
    <row r="10" spans="1:100" ht="60">
      <c r="A10" s="20"/>
      <c r="B10" s="20"/>
      <c r="C10" s="31"/>
      <c r="D10" s="198" t="s">
        <v>198</v>
      </c>
      <c r="E10" s="91"/>
      <c r="F10" s="91"/>
      <c r="G10" s="91"/>
      <c r="H10" s="91"/>
      <c r="I10" s="91"/>
      <c r="J10" s="91"/>
      <c r="K10" s="90"/>
      <c r="L10" s="131"/>
      <c r="M10" s="131"/>
      <c r="N10" s="131"/>
      <c r="O10" s="91"/>
      <c r="P10" s="146"/>
      <c r="Q10" s="91"/>
      <c r="R10" s="33"/>
      <c r="S10" s="33"/>
      <c r="T10" s="33"/>
      <c r="U10" s="23"/>
      <c r="V10" s="22"/>
      <c r="W10" s="22"/>
      <c r="X10" s="22"/>
      <c r="Y10" s="22"/>
      <c r="Z10" s="22"/>
      <c r="AA10" s="22"/>
      <c r="AB10" s="22"/>
      <c r="AC10" s="22"/>
      <c r="AD10" s="22"/>
      <c r="AE10" s="22"/>
      <c r="AF10" s="22"/>
      <c r="AG10" s="22"/>
      <c r="AH10" s="22"/>
      <c r="AI10" s="22"/>
      <c r="AJ10" s="22"/>
      <c r="AK10" s="22"/>
      <c r="AL10" s="22"/>
      <c r="AM10" s="22"/>
      <c r="AN10" s="22"/>
      <c r="AO10" s="22"/>
      <c r="AP10" s="22"/>
      <c r="AQ10" s="22"/>
      <c r="AR10" s="22"/>
      <c r="AS10" s="22"/>
      <c r="AT10" s="22"/>
      <c r="AU10" s="22"/>
      <c r="AV10" s="22"/>
      <c r="AW10" s="22"/>
      <c r="AX10" s="22"/>
      <c r="AY10" s="22"/>
      <c r="AZ10" s="22"/>
      <c r="BA10" s="22"/>
      <c r="BB10" s="22"/>
      <c r="BC10" s="22"/>
      <c r="BD10" s="22"/>
      <c r="BE10" s="22"/>
      <c r="BF10" s="22"/>
      <c r="BG10" s="22"/>
      <c r="BH10" s="22"/>
      <c r="BI10" s="22"/>
      <c r="BJ10" s="22"/>
      <c r="BK10" s="22"/>
      <c r="BL10" s="22"/>
      <c r="BM10" s="22"/>
      <c r="BN10" s="22"/>
      <c r="BO10" s="22"/>
      <c r="BP10" s="22"/>
      <c r="BQ10" s="22"/>
      <c r="BR10" s="22"/>
      <c r="BS10" s="22"/>
      <c r="BT10" s="22"/>
      <c r="BU10" s="22"/>
      <c r="BV10" s="22"/>
      <c r="BW10" s="22"/>
      <c r="BX10" s="22"/>
      <c r="BY10" s="39"/>
      <c r="BZ10" s="22"/>
      <c r="CA10" s="22"/>
      <c r="CB10" s="22"/>
      <c r="CC10" s="22"/>
      <c r="CD10" s="22"/>
      <c r="CE10" s="22"/>
      <c r="CF10" s="22"/>
      <c r="CG10" s="22"/>
      <c r="CH10" s="22"/>
      <c r="CI10" s="22"/>
      <c r="CJ10" s="22"/>
      <c r="CK10" s="22"/>
      <c r="CL10" s="22"/>
      <c r="CM10" s="22"/>
      <c r="CN10" s="22"/>
      <c r="CO10" s="22"/>
      <c r="CP10" s="22"/>
      <c r="CQ10" s="22"/>
      <c r="CR10" s="22"/>
      <c r="CS10" s="22"/>
      <c r="CT10" s="22"/>
      <c r="CU10" s="39"/>
      <c r="CV10" s="39"/>
    </row>
    <row r="11" spans="1:100" ht="35.25" customHeight="1">
      <c r="A11" s="20"/>
      <c r="B11" s="20"/>
      <c r="C11" s="31"/>
      <c r="D11" s="198" t="s">
        <v>199</v>
      </c>
      <c r="E11" s="91"/>
      <c r="F11" s="91"/>
      <c r="G11" s="91"/>
      <c r="H11" s="91"/>
      <c r="I11" s="91"/>
      <c r="J11" s="91"/>
      <c r="K11" s="90"/>
      <c r="L11" s="131"/>
      <c r="M11" s="131"/>
      <c r="N11" s="131"/>
      <c r="O11" s="91"/>
      <c r="P11" s="146"/>
      <c r="Q11" s="91"/>
      <c r="R11" s="33"/>
      <c r="S11" s="33"/>
      <c r="T11" s="33"/>
      <c r="U11" s="23"/>
      <c r="V11" s="22"/>
      <c r="W11" s="22"/>
      <c r="X11" s="22"/>
      <c r="Y11" s="22"/>
      <c r="Z11" s="22"/>
      <c r="AA11" s="22"/>
      <c r="AB11" s="22"/>
      <c r="AC11" s="22"/>
      <c r="AD11" s="22"/>
      <c r="AE11" s="22"/>
      <c r="AF11" s="22"/>
      <c r="AG11" s="22"/>
      <c r="AH11" s="22"/>
      <c r="AI11" s="22"/>
      <c r="AJ11" s="22"/>
      <c r="AK11" s="22"/>
      <c r="AL11" s="22"/>
      <c r="AM11" s="22"/>
      <c r="AN11" s="22"/>
      <c r="AO11" s="22"/>
      <c r="AP11" s="22"/>
      <c r="AQ11" s="22"/>
      <c r="AR11" s="22"/>
      <c r="AS11" s="22"/>
      <c r="AT11" s="22"/>
      <c r="AU11" s="22"/>
      <c r="AV11" s="22"/>
      <c r="AW11" s="22"/>
      <c r="AX11" s="22"/>
      <c r="AY11" s="22"/>
      <c r="AZ11" s="22"/>
      <c r="BA11" s="22"/>
      <c r="BB11" s="22"/>
      <c r="BC11" s="22"/>
      <c r="BD11" s="22"/>
      <c r="BE11" s="22"/>
      <c r="BF11" s="22"/>
      <c r="BG11" s="22"/>
      <c r="BH11" s="22"/>
      <c r="BI11" s="22"/>
      <c r="BJ11" s="22"/>
      <c r="BK11" s="22"/>
      <c r="BL11" s="22"/>
      <c r="BM11" s="22"/>
      <c r="BN11" s="22"/>
      <c r="BO11" s="22"/>
      <c r="BP11" s="22"/>
      <c r="BQ11" s="22"/>
      <c r="BR11" s="22"/>
      <c r="BS11" s="22"/>
      <c r="BT11" s="22"/>
      <c r="BU11" s="22"/>
      <c r="BV11" s="22"/>
      <c r="BW11" s="22"/>
      <c r="BX11" s="22"/>
      <c r="BY11" s="39"/>
      <c r="BZ11" s="22"/>
      <c r="CA11" s="22"/>
      <c r="CB11" s="22"/>
      <c r="CC11" s="22"/>
      <c r="CD11" s="22"/>
      <c r="CE11" s="22"/>
      <c r="CF11" s="22"/>
      <c r="CG11" s="22"/>
      <c r="CH11" s="22"/>
      <c r="CI11" s="22"/>
      <c r="CJ11" s="22"/>
      <c r="CK11" s="22"/>
      <c r="CL11" s="22"/>
      <c r="CM11" s="22"/>
      <c r="CN11" s="22"/>
      <c r="CO11" s="22"/>
      <c r="CP11" s="22"/>
      <c r="CQ11" s="22"/>
      <c r="CR11" s="22"/>
      <c r="CS11" s="22"/>
      <c r="CT11" s="22"/>
      <c r="CU11" s="39"/>
      <c r="CV11" s="39"/>
    </row>
    <row r="12" spans="1:100" s="204" customFormat="1" ht="35.25" customHeight="1">
      <c r="A12" s="111">
        <v>1</v>
      </c>
      <c r="B12" s="111" t="s">
        <v>536</v>
      </c>
      <c r="C12" s="112">
        <v>34</v>
      </c>
      <c r="D12" s="135"/>
      <c r="E12" s="113" t="s">
        <v>107</v>
      </c>
      <c r="F12" s="113" t="s">
        <v>18</v>
      </c>
      <c r="G12" s="113" t="s">
        <v>65</v>
      </c>
      <c r="H12" s="113"/>
      <c r="I12" s="113"/>
      <c r="J12" s="113"/>
      <c r="K12" s="153" t="s">
        <v>15</v>
      </c>
      <c r="L12" s="132"/>
      <c r="M12" s="132"/>
      <c r="N12" s="132"/>
      <c r="O12" s="113"/>
      <c r="P12" s="203"/>
      <c r="Q12" s="113" t="s">
        <v>809</v>
      </c>
      <c r="R12" s="115">
        <v>3900</v>
      </c>
      <c r="S12" s="115"/>
      <c r="T12" s="115">
        <v>3900</v>
      </c>
      <c r="U12" s="117">
        <v>0</v>
      </c>
      <c r="V12" s="116">
        <v>0</v>
      </c>
      <c r="W12" s="116">
        <v>0</v>
      </c>
      <c r="X12" s="116">
        <v>0</v>
      </c>
      <c r="Y12" s="116">
        <v>1000</v>
      </c>
      <c r="Z12" s="116">
        <v>0</v>
      </c>
      <c r="AA12" s="116">
        <v>0</v>
      </c>
      <c r="AB12" s="116">
        <v>300</v>
      </c>
      <c r="AC12" s="116">
        <v>0</v>
      </c>
      <c r="AD12" s="116">
        <v>0</v>
      </c>
      <c r="AE12" s="116">
        <v>0</v>
      </c>
      <c r="AF12" s="116">
        <v>2000</v>
      </c>
      <c r="AG12" s="116">
        <v>0</v>
      </c>
      <c r="AH12" s="116"/>
      <c r="AI12" s="116"/>
      <c r="AJ12" s="116">
        <v>0</v>
      </c>
      <c r="AK12" s="116"/>
      <c r="AL12" s="116"/>
      <c r="AM12" s="116">
        <v>0</v>
      </c>
      <c r="AN12" s="116">
        <v>0</v>
      </c>
      <c r="AO12" s="116"/>
      <c r="AP12" s="116"/>
      <c r="AQ12" s="116">
        <v>0</v>
      </c>
      <c r="AR12" s="116">
        <v>0</v>
      </c>
      <c r="AS12" s="116">
        <v>0</v>
      </c>
      <c r="AT12" s="116">
        <v>0</v>
      </c>
      <c r="AU12" s="116">
        <v>0</v>
      </c>
      <c r="AV12" s="116">
        <v>0</v>
      </c>
      <c r="AW12" s="116">
        <v>0</v>
      </c>
      <c r="AX12" s="116">
        <v>0</v>
      </c>
      <c r="AY12" s="116"/>
      <c r="AZ12" s="116"/>
      <c r="BA12" s="116"/>
      <c r="BB12" s="116"/>
      <c r="BC12" s="116"/>
      <c r="BD12" s="116"/>
      <c r="BE12" s="116"/>
      <c r="BF12" s="116">
        <v>0</v>
      </c>
      <c r="BG12" s="116">
        <v>0</v>
      </c>
      <c r="BH12" s="116">
        <v>0</v>
      </c>
      <c r="BI12" s="116">
        <v>0</v>
      </c>
      <c r="BJ12" s="116">
        <v>0</v>
      </c>
      <c r="BK12" s="116">
        <v>500</v>
      </c>
      <c r="BL12" s="116">
        <v>0</v>
      </c>
      <c r="BM12" s="116">
        <v>0</v>
      </c>
      <c r="BN12" s="116">
        <v>0</v>
      </c>
      <c r="BO12" s="116">
        <v>0</v>
      </c>
      <c r="BP12" s="116">
        <v>0</v>
      </c>
      <c r="BQ12" s="116">
        <v>0</v>
      </c>
      <c r="BR12" s="116">
        <v>0</v>
      </c>
      <c r="BS12" s="116"/>
      <c r="BT12" s="116">
        <v>100</v>
      </c>
      <c r="BU12" s="116">
        <v>0</v>
      </c>
      <c r="BV12" s="116">
        <v>0</v>
      </c>
      <c r="BW12" s="116"/>
      <c r="BX12" s="116"/>
      <c r="BY12" s="154">
        <v>3900</v>
      </c>
      <c r="BZ12" s="116"/>
      <c r="CA12" s="116"/>
      <c r="CB12" s="116"/>
      <c r="CC12" s="116"/>
      <c r="CD12" s="116"/>
      <c r="CE12" s="116"/>
      <c r="CF12" s="116"/>
      <c r="CG12" s="116"/>
      <c r="CH12" s="116"/>
      <c r="CI12" s="116"/>
      <c r="CJ12" s="116"/>
      <c r="CK12" s="116"/>
      <c r="CL12" s="116"/>
      <c r="CM12" s="116"/>
      <c r="CN12" s="116"/>
      <c r="CO12" s="116"/>
      <c r="CP12" s="116"/>
      <c r="CQ12" s="116"/>
      <c r="CR12" s="116"/>
      <c r="CS12" s="116"/>
      <c r="CT12" s="116"/>
      <c r="CU12" s="154">
        <v>0</v>
      </c>
      <c r="CV12" s="154">
        <v>3900</v>
      </c>
    </row>
    <row r="13" spans="1:100" ht="36">
      <c r="A13" s="20"/>
      <c r="B13" s="20"/>
      <c r="C13" s="31"/>
      <c r="D13" s="198" t="s">
        <v>210</v>
      </c>
      <c r="E13" s="91"/>
      <c r="F13" s="91"/>
      <c r="G13" s="91"/>
      <c r="H13" s="91"/>
      <c r="I13" s="91"/>
      <c r="J13" s="91"/>
      <c r="K13" s="90"/>
      <c r="L13" s="131"/>
      <c r="M13" s="131"/>
      <c r="N13" s="131"/>
      <c r="O13" s="91"/>
      <c r="P13" s="146"/>
      <c r="Q13" s="91"/>
      <c r="R13" s="33"/>
      <c r="S13" s="33"/>
      <c r="T13" s="33"/>
      <c r="U13" s="23"/>
      <c r="V13" s="22"/>
      <c r="W13" s="22"/>
      <c r="X13" s="22"/>
      <c r="Y13" s="22"/>
      <c r="Z13" s="22"/>
      <c r="AA13" s="22"/>
      <c r="AB13" s="22"/>
      <c r="AC13" s="22"/>
      <c r="AD13" s="22"/>
      <c r="AE13" s="22"/>
      <c r="AF13" s="22"/>
      <c r="AG13" s="22"/>
      <c r="AH13" s="22"/>
      <c r="AI13" s="22"/>
      <c r="AJ13" s="22"/>
      <c r="AK13" s="22"/>
      <c r="AL13" s="22"/>
      <c r="AM13" s="22"/>
      <c r="AN13" s="22"/>
      <c r="AO13" s="22"/>
      <c r="AP13" s="22"/>
      <c r="AQ13" s="22"/>
      <c r="AR13" s="22"/>
      <c r="AS13" s="22"/>
      <c r="AT13" s="22"/>
      <c r="AU13" s="22"/>
      <c r="AV13" s="22"/>
      <c r="AW13" s="22"/>
      <c r="AX13" s="22"/>
      <c r="AY13" s="22"/>
      <c r="AZ13" s="22"/>
      <c r="BA13" s="22"/>
      <c r="BB13" s="22"/>
      <c r="BC13" s="22"/>
      <c r="BD13" s="22"/>
      <c r="BE13" s="22"/>
      <c r="BF13" s="22"/>
      <c r="BG13" s="22"/>
      <c r="BH13" s="22"/>
      <c r="BI13" s="22"/>
      <c r="BJ13" s="22"/>
      <c r="BK13" s="22"/>
      <c r="BL13" s="22"/>
      <c r="BM13" s="22"/>
      <c r="BN13" s="22"/>
      <c r="BO13" s="22"/>
      <c r="BP13" s="22"/>
      <c r="BQ13" s="22"/>
      <c r="BR13" s="22"/>
      <c r="BS13" s="22"/>
      <c r="BT13" s="22"/>
      <c r="BU13" s="22"/>
      <c r="BV13" s="22"/>
      <c r="BW13" s="22"/>
      <c r="BX13" s="22"/>
      <c r="BY13" s="39"/>
      <c r="BZ13" s="22"/>
      <c r="CA13" s="22"/>
      <c r="CB13" s="22"/>
      <c r="CC13" s="22"/>
      <c r="CD13" s="22"/>
      <c r="CE13" s="22"/>
      <c r="CF13" s="22"/>
      <c r="CG13" s="22"/>
      <c r="CH13" s="22"/>
      <c r="CI13" s="22"/>
      <c r="CJ13" s="22"/>
      <c r="CK13" s="22"/>
      <c r="CL13" s="22"/>
      <c r="CM13" s="22"/>
      <c r="CN13" s="22"/>
      <c r="CO13" s="22"/>
      <c r="CP13" s="22"/>
      <c r="CQ13" s="22"/>
      <c r="CR13" s="22"/>
      <c r="CS13" s="22"/>
      <c r="CT13" s="22"/>
      <c r="CU13" s="39"/>
      <c r="CV13" s="39"/>
    </row>
    <row r="14" spans="1:100" ht="35.25" customHeight="1">
      <c r="A14" s="20"/>
      <c r="B14" s="20"/>
      <c r="C14" s="37"/>
      <c r="D14" s="198" t="s">
        <v>215</v>
      </c>
      <c r="E14" s="91"/>
      <c r="F14" s="91"/>
      <c r="G14" s="91"/>
      <c r="H14" s="91"/>
      <c r="I14" s="91"/>
      <c r="J14" s="91"/>
      <c r="K14" s="90"/>
      <c r="L14" s="131"/>
      <c r="M14" s="131"/>
      <c r="N14" s="131"/>
      <c r="O14" s="91"/>
      <c r="P14" s="146"/>
      <c r="Q14" s="110"/>
      <c r="R14" s="33"/>
      <c r="S14" s="33"/>
      <c r="T14" s="33"/>
      <c r="U14" s="23"/>
      <c r="V14" s="22"/>
      <c r="W14" s="22"/>
      <c r="X14" s="22"/>
      <c r="Y14" s="22"/>
      <c r="Z14" s="22"/>
      <c r="AA14" s="22"/>
      <c r="AB14" s="22"/>
      <c r="AC14" s="22"/>
      <c r="AD14" s="22"/>
      <c r="AE14" s="22"/>
      <c r="AF14" s="22"/>
      <c r="AG14" s="22"/>
      <c r="AH14" s="22"/>
      <c r="AI14" s="22"/>
      <c r="AJ14" s="22"/>
      <c r="AK14" s="22"/>
      <c r="AL14" s="22"/>
      <c r="AM14" s="22"/>
      <c r="AN14" s="22"/>
      <c r="AO14" s="22"/>
      <c r="AP14" s="22"/>
      <c r="AQ14" s="22"/>
      <c r="AR14" s="22"/>
      <c r="AS14" s="22"/>
      <c r="AT14" s="22"/>
      <c r="AU14" s="22"/>
      <c r="AV14" s="22"/>
      <c r="AW14" s="22"/>
      <c r="AX14" s="22"/>
      <c r="AY14" s="22"/>
      <c r="AZ14" s="22"/>
      <c r="BA14" s="22"/>
      <c r="BB14" s="22"/>
      <c r="BC14" s="22"/>
      <c r="BD14" s="22"/>
      <c r="BE14" s="22"/>
      <c r="BF14" s="22"/>
      <c r="BG14" s="22"/>
      <c r="BH14" s="22"/>
      <c r="BI14" s="22"/>
      <c r="BJ14" s="22"/>
      <c r="BK14" s="22"/>
      <c r="BL14" s="22"/>
      <c r="BM14" s="22"/>
      <c r="BN14" s="22"/>
      <c r="BO14" s="22"/>
      <c r="BP14" s="22"/>
      <c r="BQ14" s="22"/>
      <c r="BR14" s="22"/>
      <c r="BS14" s="22"/>
      <c r="BT14" s="22"/>
      <c r="BU14" s="22"/>
      <c r="BV14" s="22"/>
      <c r="BW14" s="22"/>
      <c r="BX14" s="22"/>
      <c r="BY14" s="39"/>
      <c r="BZ14" s="22"/>
      <c r="CA14" s="22"/>
      <c r="CB14" s="22"/>
      <c r="CC14" s="22"/>
      <c r="CD14" s="22"/>
      <c r="CE14" s="22"/>
      <c r="CF14" s="22"/>
      <c r="CG14" s="22"/>
      <c r="CH14" s="22"/>
      <c r="CI14" s="22"/>
      <c r="CJ14" s="22"/>
      <c r="CK14" s="22"/>
      <c r="CL14" s="22"/>
      <c r="CM14" s="22"/>
      <c r="CN14" s="22"/>
      <c r="CO14" s="22"/>
      <c r="CP14" s="22"/>
      <c r="CQ14" s="22"/>
      <c r="CR14" s="22"/>
      <c r="CS14" s="22"/>
      <c r="CT14" s="22"/>
      <c r="CU14" s="39"/>
      <c r="CV14" s="39"/>
    </row>
    <row r="15" spans="1:100" ht="35.25" customHeight="1">
      <c r="A15" s="20">
        <v>2</v>
      </c>
      <c r="B15" s="20" t="s">
        <v>537</v>
      </c>
      <c r="C15" s="31">
        <v>222</v>
      </c>
      <c r="D15" s="136" t="s">
        <v>1101</v>
      </c>
      <c r="E15" s="91" t="s">
        <v>458</v>
      </c>
      <c r="F15" s="91" t="s">
        <v>539</v>
      </c>
      <c r="G15" s="91" t="s">
        <v>1102</v>
      </c>
      <c r="H15" s="91">
        <v>36</v>
      </c>
      <c r="I15" s="91" t="s">
        <v>1103</v>
      </c>
      <c r="J15" s="91" t="s">
        <v>1104</v>
      </c>
      <c r="K15" s="90" t="s">
        <v>1009</v>
      </c>
      <c r="L15" s="131">
        <v>25000</v>
      </c>
      <c r="M15" s="131">
        <v>24000</v>
      </c>
      <c r="N15" s="131">
        <v>2284800000</v>
      </c>
      <c r="O15" s="91" t="s">
        <v>1007</v>
      </c>
      <c r="P15" s="146">
        <v>5</v>
      </c>
      <c r="Q15" s="91"/>
      <c r="R15" s="33">
        <v>95200</v>
      </c>
      <c r="S15" s="33"/>
      <c r="T15" s="33">
        <v>95200</v>
      </c>
      <c r="U15" s="23">
        <v>3000</v>
      </c>
      <c r="V15" s="22">
        <v>0</v>
      </c>
      <c r="W15" s="22">
        <v>0</v>
      </c>
      <c r="X15" s="22">
        <v>1000</v>
      </c>
      <c r="Y15" s="22">
        <v>0</v>
      </c>
      <c r="Z15" s="22">
        <v>0</v>
      </c>
      <c r="AA15" s="22">
        <v>6000</v>
      </c>
      <c r="AB15" s="22">
        <v>0</v>
      </c>
      <c r="AC15" s="22">
        <v>0</v>
      </c>
      <c r="AD15" s="22">
        <v>0</v>
      </c>
      <c r="AE15" s="22">
        <v>3000</v>
      </c>
      <c r="AF15" s="22">
        <v>35000</v>
      </c>
      <c r="AG15" s="22">
        <v>0</v>
      </c>
      <c r="AH15" s="22"/>
      <c r="AI15" s="22">
        <v>3000</v>
      </c>
      <c r="AJ15" s="22">
        <v>3000</v>
      </c>
      <c r="AK15" s="22"/>
      <c r="AL15" s="22"/>
      <c r="AM15" s="22">
        <v>0</v>
      </c>
      <c r="AN15" s="22">
        <v>16500</v>
      </c>
      <c r="AO15" s="22"/>
      <c r="AP15" s="22"/>
      <c r="AQ15" s="22">
        <v>0</v>
      </c>
      <c r="AR15" s="22">
        <v>0</v>
      </c>
      <c r="AS15" s="22">
        <v>0</v>
      </c>
      <c r="AT15" s="22">
        <v>0</v>
      </c>
      <c r="AU15" s="22">
        <v>0</v>
      </c>
      <c r="AV15" s="22">
        <v>2000</v>
      </c>
      <c r="AW15" s="22">
        <v>0</v>
      </c>
      <c r="AX15" s="22">
        <v>2400</v>
      </c>
      <c r="AY15" s="22">
        <v>1000</v>
      </c>
      <c r="AZ15" s="22"/>
      <c r="BA15" s="22">
        <v>4000</v>
      </c>
      <c r="BB15" s="22">
        <v>4000</v>
      </c>
      <c r="BC15" s="22"/>
      <c r="BD15" s="22"/>
      <c r="BE15" s="22"/>
      <c r="BF15" s="22">
        <v>0</v>
      </c>
      <c r="BG15" s="22">
        <v>1500</v>
      </c>
      <c r="BH15" s="22">
        <v>0</v>
      </c>
      <c r="BI15" s="22">
        <v>0</v>
      </c>
      <c r="BJ15" s="22">
        <v>3000</v>
      </c>
      <c r="BK15" s="22">
        <v>4000</v>
      </c>
      <c r="BL15" s="22">
        <v>0</v>
      </c>
      <c r="BM15" s="22">
        <v>1800</v>
      </c>
      <c r="BN15" s="22">
        <v>1800</v>
      </c>
      <c r="BO15" s="22">
        <v>2000</v>
      </c>
      <c r="BP15" s="22">
        <v>6000</v>
      </c>
      <c r="BQ15" s="22">
        <v>0</v>
      </c>
      <c r="BR15" s="22">
        <v>0</v>
      </c>
      <c r="BS15" s="22"/>
      <c r="BT15" s="22">
        <v>0</v>
      </c>
      <c r="BU15" s="22">
        <v>0</v>
      </c>
      <c r="BV15" s="22">
        <v>0</v>
      </c>
      <c r="BW15" s="22"/>
      <c r="BX15" s="22"/>
      <c r="BY15" s="39">
        <v>95200</v>
      </c>
      <c r="BZ15" s="22"/>
      <c r="CA15" s="22"/>
      <c r="CB15" s="22"/>
      <c r="CC15" s="22"/>
      <c r="CD15" s="22"/>
      <c r="CE15" s="22"/>
      <c r="CF15" s="22"/>
      <c r="CG15" s="22"/>
      <c r="CH15" s="22"/>
      <c r="CI15" s="22"/>
      <c r="CJ15" s="22"/>
      <c r="CK15" s="22"/>
      <c r="CL15" s="22"/>
      <c r="CM15" s="22"/>
      <c r="CN15" s="22"/>
      <c r="CO15" s="22"/>
      <c r="CP15" s="22"/>
      <c r="CQ15" s="22"/>
      <c r="CR15" s="22"/>
      <c r="CS15" s="22"/>
      <c r="CT15" s="22"/>
      <c r="CU15" s="39">
        <v>0</v>
      </c>
      <c r="CV15" s="39">
        <v>95200</v>
      </c>
    </row>
    <row r="16" spans="1:100" ht="35.25" customHeight="1">
      <c r="A16" s="20"/>
      <c r="B16" s="20"/>
      <c r="C16" s="31"/>
      <c r="D16" s="198" t="s">
        <v>219</v>
      </c>
      <c r="E16" s="91"/>
      <c r="F16" s="91"/>
      <c r="G16" s="91"/>
      <c r="H16" s="91"/>
      <c r="I16" s="91"/>
      <c r="J16" s="91"/>
      <c r="K16" s="90"/>
      <c r="L16" s="131"/>
      <c r="M16" s="131"/>
      <c r="N16" s="131"/>
      <c r="O16" s="91"/>
      <c r="P16" s="146"/>
      <c r="Q16" s="91"/>
      <c r="R16" s="33"/>
      <c r="S16" s="33"/>
      <c r="T16" s="33"/>
      <c r="U16" s="23"/>
      <c r="V16" s="22"/>
      <c r="W16" s="22"/>
      <c r="X16" s="22"/>
      <c r="Y16" s="22"/>
      <c r="Z16" s="22"/>
      <c r="AA16" s="22"/>
      <c r="AB16" s="22"/>
      <c r="AC16" s="22"/>
      <c r="AD16" s="22"/>
      <c r="AE16" s="22"/>
      <c r="AF16" s="22"/>
      <c r="AG16" s="22"/>
      <c r="AH16" s="22"/>
      <c r="AI16" s="22"/>
      <c r="AJ16" s="22"/>
      <c r="AK16" s="22"/>
      <c r="AL16" s="22"/>
      <c r="AM16" s="22"/>
      <c r="AN16" s="22"/>
      <c r="AO16" s="22"/>
      <c r="AP16" s="22"/>
      <c r="AQ16" s="22"/>
      <c r="AR16" s="22"/>
      <c r="AS16" s="22"/>
      <c r="AT16" s="22"/>
      <c r="AU16" s="22"/>
      <c r="AV16" s="22"/>
      <c r="AW16" s="22"/>
      <c r="AX16" s="22"/>
      <c r="AY16" s="22"/>
      <c r="AZ16" s="22"/>
      <c r="BA16" s="22"/>
      <c r="BB16" s="22"/>
      <c r="BC16" s="22"/>
      <c r="BD16" s="22"/>
      <c r="BE16" s="22"/>
      <c r="BF16" s="22"/>
      <c r="BG16" s="22"/>
      <c r="BH16" s="22"/>
      <c r="BI16" s="22"/>
      <c r="BJ16" s="22"/>
      <c r="BK16" s="22"/>
      <c r="BL16" s="22"/>
      <c r="BM16" s="22"/>
      <c r="BN16" s="22"/>
      <c r="BO16" s="22"/>
      <c r="BP16" s="22"/>
      <c r="BQ16" s="22"/>
      <c r="BR16" s="22"/>
      <c r="BS16" s="22"/>
      <c r="BT16" s="22"/>
      <c r="BU16" s="22"/>
      <c r="BV16" s="22"/>
      <c r="BW16" s="22"/>
      <c r="BX16" s="22"/>
      <c r="BY16" s="39"/>
      <c r="BZ16" s="22"/>
      <c r="CA16" s="22"/>
      <c r="CB16" s="22"/>
      <c r="CC16" s="22"/>
      <c r="CD16" s="22"/>
      <c r="CE16" s="22"/>
      <c r="CF16" s="22"/>
      <c r="CG16" s="22"/>
      <c r="CH16" s="22"/>
      <c r="CI16" s="22"/>
      <c r="CJ16" s="22"/>
      <c r="CK16" s="22"/>
      <c r="CL16" s="22"/>
      <c r="CM16" s="22"/>
      <c r="CN16" s="22"/>
      <c r="CO16" s="22"/>
      <c r="CP16" s="22"/>
      <c r="CQ16" s="22"/>
      <c r="CR16" s="22"/>
      <c r="CS16" s="22"/>
      <c r="CT16" s="22"/>
      <c r="CU16" s="39"/>
      <c r="CV16" s="39"/>
    </row>
    <row r="17" spans="1:100" ht="35.25" customHeight="1">
      <c r="A17" s="20">
        <v>3</v>
      </c>
      <c r="B17" s="20" t="s">
        <v>538</v>
      </c>
      <c r="C17" s="31">
        <v>225</v>
      </c>
      <c r="D17" s="136" t="s">
        <v>1105</v>
      </c>
      <c r="E17" s="91" t="s">
        <v>26</v>
      </c>
      <c r="F17" s="91" t="s">
        <v>1106</v>
      </c>
      <c r="G17" s="91" t="s">
        <v>1107</v>
      </c>
      <c r="H17" s="91">
        <v>24</v>
      </c>
      <c r="I17" s="91" t="s">
        <v>1108</v>
      </c>
      <c r="J17" s="91" t="s">
        <v>1109</v>
      </c>
      <c r="K17" s="90" t="s">
        <v>15</v>
      </c>
      <c r="L17" s="131">
        <v>116857</v>
      </c>
      <c r="M17" s="131">
        <v>103140</v>
      </c>
      <c r="N17" s="131">
        <v>515700000</v>
      </c>
      <c r="O17" s="91" t="s">
        <v>721</v>
      </c>
      <c r="P17" s="146">
        <v>43</v>
      </c>
      <c r="Q17" s="91"/>
      <c r="R17" s="33">
        <v>5000</v>
      </c>
      <c r="S17" s="33"/>
      <c r="T17" s="33">
        <v>5000</v>
      </c>
      <c r="U17" s="23">
        <v>0</v>
      </c>
      <c r="V17" s="22">
        <v>0</v>
      </c>
      <c r="W17" s="22">
        <v>0</v>
      </c>
      <c r="X17" s="22">
        <v>0</v>
      </c>
      <c r="Y17" s="22">
        <v>0</v>
      </c>
      <c r="Z17" s="22">
        <v>5000</v>
      </c>
      <c r="AA17" s="22">
        <v>0</v>
      </c>
      <c r="AB17" s="22">
        <v>0</v>
      </c>
      <c r="AC17" s="22">
        <v>0</v>
      </c>
      <c r="AD17" s="22">
        <v>0</v>
      </c>
      <c r="AE17" s="22">
        <v>0</v>
      </c>
      <c r="AF17" s="22">
        <v>0</v>
      </c>
      <c r="AG17" s="22">
        <v>0</v>
      </c>
      <c r="AH17" s="22"/>
      <c r="AI17" s="22"/>
      <c r="AJ17" s="22">
        <v>0</v>
      </c>
      <c r="AK17" s="22"/>
      <c r="AL17" s="22"/>
      <c r="AM17" s="22">
        <v>0</v>
      </c>
      <c r="AN17" s="22">
        <v>0</v>
      </c>
      <c r="AO17" s="22"/>
      <c r="AP17" s="22"/>
      <c r="AQ17" s="22">
        <v>0</v>
      </c>
      <c r="AR17" s="22">
        <v>0</v>
      </c>
      <c r="AS17" s="22">
        <v>0</v>
      </c>
      <c r="AT17" s="22">
        <v>0</v>
      </c>
      <c r="AU17" s="22">
        <v>0</v>
      </c>
      <c r="AV17" s="22">
        <v>0</v>
      </c>
      <c r="AW17" s="22">
        <v>0</v>
      </c>
      <c r="AX17" s="22">
        <v>0</v>
      </c>
      <c r="AY17" s="22"/>
      <c r="AZ17" s="22"/>
      <c r="BA17" s="22"/>
      <c r="BB17" s="22"/>
      <c r="BC17" s="22"/>
      <c r="BD17" s="22"/>
      <c r="BE17" s="22"/>
      <c r="BF17" s="22">
        <v>0</v>
      </c>
      <c r="BG17" s="22">
        <v>0</v>
      </c>
      <c r="BH17" s="22">
        <v>0</v>
      </c>
      <c r="BI17" s="22">
        <v>0</v>
      </c>
      <c r="BJ17" s="22">
        <v>0</v>
      </c>
      <c r="BK17" s="22">
        <v>0</v>
      </c>
      <c r="BL17" s="22">
        <v>0</v>
      </c>
      <c r="BM17" s="22">
        <v>0</v>
      </c>
      <c r="BN17" s="22">
        <v>0</v>
      </c>
      <c r="BO17" s="22">
        <v>0</v>
      </c>
      <c r="BP17" s="22">
        <v>0</v>
      </c>
      <c r="BQ17" s="22">
        <v>0</v>
      </c>
      <c r="BR17" s="22">
        <v>0</v>
      </c>
      <c r="BS17" s="22"/>
      <c r="BT17" s="22">
        <v>0</v>
      </c>
      <c r="BU17" s="22">
        <v>0</v>
      </c>
      <c r="BV17" s="22">
        <v>0</v>
      </c>
      <c r="BW17" s="22"/>
      <c r="BX17" s="22"/>
      <c r="BY17" s="39">
        <v>5000</v>
      </c>
      <c r="BZ17" s="22"/>
      <c r="CA17" s="22"/>
      <c r="CB17" s="22"/>
      <c r="CC17" s="22"/>
      <c r="CD17" s="22"/>
      <c r="CE17" s="22"/>
      <c r="CF17" s="22"/>
      <c r="CG17" s="22"/>
      <c r="CH17" s="22"/>
      <c r="CI17" s="22"/>
      <c r="CJ17" s="22"/>
      <c r="CK17" s="22"/>
      <c r="CL17" s="22"/>
      <c r="CM17" s="22"/>
      <c r="CN17" s="22"/>
      <c r="CO17" s="22"/>
      <c r="CP17" s="22"/>
      <c r="CQ17" s="22"/>
      <c r="CR17" s="22"/>
      <c r="CS17" s="22"/>
      <c r="CT17" s="22"/>
      <c r="CU17" s="39">
        <v>0</v>
      </c>
      <c r="CV17" s="39">
        <v>5000</v>
      </c>
    </row>
    <row r="18" spans="1:100" ht="28.5" customHeight="1">
      <c r="A18" s="20"/>
      <c r="B18" s="20"/>
      <c r="C18" s="36"/>
      <c r="D18" s="198" t="s">
        <v>224</v>
      </c>
      <c r="E18" s="91"/>
      <c r="F18" s="91"/>
      <c r="G18" s="91"/>
      <c r="H18" s="91"/>
      <c r="I18" s="91"/>
      <c r="J18" s="91"/>
      <c r="K18" s="90"/>
      <c r="L18" s="131"/>
      <c r="M18" s="131"/>
      <c r="N18" s="131"/>
      <c r="O18" s="91"/>
      <c r="P18" s="146"/>
      <c r="Q18" s="97"/>
      <c r="R18" s="33"/>
      <c r="S18" s="33"/>
      <c r="T18" s="33"/>
      <c r="U18" s="23"/>
      <c r="V18" s="22"/>
      <c r="W18" s="22"/>
      <c r="X18" s="22"/>
      <c r="Y18" s="22"/>
      <c r="Z18" s="22"/>
      <c r="AA18" s="22"/>
      <c r="AB18" s="22"/>
      <c r="AC18" s="22"/>
      <c r="AD18" s="22"/>
      <c r="AE18" s="22"/>
      <c r="AF18" s="22"/>
      <c r="AG18" s="22"/>
      <c r="AH18" s="22"/>
      <c r="AI18" s="22"/>
      <c r="AJ18" s="22"/>
      <c r="AK18" s="22"/>
      <c r="AL18" s="22"/>
      <c r="AM18" s="22"/>
      <c r="AN18" s="22"/>
      <c r="AO18" s="22"/>
      <c r="AP18" s="22"/>
      <c r="AQ18" s="22"/>
      <c r="AR18" s="22"/>
      <c r="AS18" s="22"/>
      <c r="AT18" s="22"/>
      <c r="AU18" s="22"/>
      <c r="AV18" s="22"/>
      <c r="AW18" s="22"/>
      <c r="AX18" s="22"/>
      <c r="AY18" s="22"/>
      <c r="AZ18" s="22"/>
      <c r="BA18" s="22"/>
      <c r="BB18" s="22"/>
      <c r="BC18" s="22"/>
      <c r="BD18" s="22"/>
      <c r="BE18" s="22"/>
      <c r="BF18" s="22"/>
      <c r="BG18" s="22"/>
      <c r="BH18" s="22"/>
      <c r="BI18" s="22"/>
      <c r="BJ18" s="22"/>
      <c r="BK18" s="22"/>
      <c r="BL18" s="22"/>
      <c r="BM18" s="22"/>
      <c r="BN18" s="22"/>
      <c r="BO18" s="22"/>
      <c r="BP18" s="22"/>
      <c r="BQ18" s="22"/>
      <c r="BR18" s="22"/>
      <c r="BS18" s="22"/>
      <c r="BT18" s="22"/>
      <c r="BU18" s="22"/>
      <c r="BV18" s="22"/>
      <c r="BW18" s="22"/>
      <c r="BX18" s="22"/>
      <c r="BY18" s="39"/>
      <c r="BZ18" s="22"/>
      <c r="CA18" s="22"/>
      <c r="CB18" s="22"/>
      <c r="CC18" s="22"/>
      <c r="CD18" s="22"/>
      <c r="CE18" s="22"/>
      <c r="CF18" s="22"/>
      <c r="CG18" s="22"/>
      <c r="CH18" s="22"/>
      <c r="CI18" s="22"/>
      <c r="CJ18" s="22"/>
      <c r="CK18" s="22"/>
      <c r="CL18" s="22"/>
      <c r="CM18" s="22"/>
      <c r="CN18" s="22"/>
      <c r="CO18" s="22"/>
      <c r="CP18" s="22"/>
      <c r="CQ18" s="22"/>
      <c r="CR18" s="22"/>
      <c r="CS18" s="22"/>
      <c r="CT18" s="22"/>
      <c r="CU18" s="39"/>
      <c r="CV18" s="39"/>
    </row>
    <row r="19" spans="1:100" ht="35.25" customHeight="1">
      <c r="A19" s="20">
        <v>4</v>
      </c>
      <c r="B19" s="20" t="s">
        <v>540</v>
      </c>
      <c r="C19" s="31">
        <v>239</v>
      </c>
      <c r="D19" s="136" t="s">
        <v>1110</v>
      </c>
      <c r="E19" s="91" t="s">
        <v>542</v>
      </c>
      <c r="F19" s="91" t="s">
        <v>1111</v>
      </c>
      <c r="G19" s="91" t="s">
        <v>1112</v>
      </c>
      <c r="H19" s="91">
        <v>36</v>
      </c>
      <c r="I19" s="91" t="s">
        <v>1113</v>
      </c>
      <c r="J19" s="91" t="s">
        <v>1114</v>
      </c>
      <c r="K19" s="90" t="s">
        <v>43</v>
      </c>
      <c r="L19" s="131">
        <v>17250</v>
      </c>
      <c r="M19" s="131">
        <v>14700</v>
      </c>
      <c r="N19" s="131">
        <v>89229000</v>
      </c>
      <c r="O19" s="91" t="s">
        <v>1012</v>
      </c>
      <c r="P19" s="146">
        <v>2</v>
      </c>
      <c r="Q19" s="91"/>
      <c r="R19" s="33">
        <v>6070</v>
      </c>
      <c r="S19" s="33"/>
      <c r="T19" s="33">
        <v>6070</v>
      </c>
      <c r="U19" s="23">
        <v>0</v>
      </c>
      <c r="V19" s="22">
        <v>0</v>
      </c>
      <c r="W19" s="22">
        <v>0</v>
      </c>
      <c r="X19" s="22">
        <v>0</v>
      </c>
      <c r="Y19" s="22">
        <v>0</v>
      </c>
      <c r="Z19" s="22">
        <v>5000</v>
      </c>
      <c r="AA19" s="22">
        <v>0</v>
      </c>
      <c r="AB19" s="22">
        <v>20</v>
      </c>
      <c r="AC19" s="22">
        <v>500</v>
      </c>
      <c r="AD19" s="22">
        <v>0</v>
      </c>
      <c r="AE19" s="22">
        <v>0</v>
      </c>
      <c r="AF19" s="22">
        <v>0</v>
      </c>
      <c r="AG19" s="22">
        <v>0</v>
      </c>
      <c r="AH19" s="22"/>
      <c r="AI19" s="22"/>
      <c r="AJ19" s="22">
        <v>0</v>
      </c>
      <c r="AK19" s="22"/>
      <c r="AL19" s="22"/>
      <c r="AM19" s="22">
        <v>0</v>
      </c>
      <c r="AN19" s="22">
        <v>0</v>
      </c>
      <c r="AO19" s="22"/>
      <c r="AP19" s="22"/>
      <c r="AQ19" s="22">
        <v>0</v>
      </c>
      <c r="AR19" s="22">
        <v>0</v>
      </c>
      <c r="AS19" s="22">
        <v>0</v>
      </c>
      <c r="AT19" s="22">
        <v>0</v>
      </c>
      <c r="AU19" s="22">
        <v>0</v>
      </c>
      <c r="AV19" s="22">
        <v>0</v>
      </c>
      <c r="AW19" s="22">
        <v>0</v>
      </c>
      <c r="AX19" s="22">
        <v>0</v>
      </c>
      <c r="AY19" s="22"/>
      <c r="AZ19" s="22"/>
      <c r="BA19" s="22"/>
      <c r="BB19" s="22"/>
      <c r="BC19" s="22"/>
      <c r="BD19" s="22"/>
      <c r="BE19" s="22"/>
      <c r="BF19" s="22">
        <v>0</v>
      </c>
      <c r="BG19" s="22">
        <v>200</v>
      </c>
      <c r="BH19" s="22">
        <v>100</v>
      </c>
      <c r="BI19" s="22">
        <v>0</v>
      </c>
      <c r="BJ19" s="22">
        <v>0</v>
      </c>
      <c r="BK19" s="22">
        <v>0</v>
      </c>
      <c r="BL19" s="22">
        <v>0</v>
      </c>
      <c r="BM19" s="22">
        <v>0</v>
      </c>
      <c r="BN19" s="22">
        <v>0</v>
      </c>
      <c r="BO19" s="22">
        <v>0</v>
      </c>
      <c r="BP19" s="22">
        <v>0</v>
      </c>
      <c r="BQ19" s="22">
        <v>0</v>
      </c>
      <c r="BR19" s="22">
        <v>0</v>
      </c>
      <c r="BS19" s="22"/>
      <c r="BT19" s="22">
        <v>200</v>
      </c>
      <c r="BU19" s="22">
        <v>0</v>
      </c>
      <c r="BV19" s="22">
        <v>50</v>
      </c>
      <c r="BW19" s="22"/>
      <c r="BX19" s="22"/>
      <c r="BY19" s="39">
        <v>6070</v>
      </c>
      <c r="BZ19" s="22"/>
      <c r="CA19" s="22"/>
      <c r="CB19" s="22"/>
      <c r="CC19" s="22"/>
      <c r="CD19" s="22"/>
      <c r="CE19" s="22"/>
      <c r="CF19" s="22"/>
      <c r="CG19" s="22"/>
      <c r="CH19" s="22"/>
      <c r="CI19" s="22"/>
      <c r="CJ19" s="22"/>
      <c r="CK19" s="22"/>
      <c r="CL19" s="22"/>
      <c r="CM19" s="22"/>
      <c r="CN19" s="22"/>
      <c r="CO19" s="22"/>
      <c r="CP19" s="22"/>
      <c r="CQ19" s="22"/>
      <c r="CR19" s="22"/>
      <c r="CS19" s="22"/>
      <c r="CT19" s="22"/>
      <c r="CU19" s="39">
        <v>0</v>
      </c>
      <c r="CV19" s="39">
        <v>6070</v>
      </c>
    </row>
    <row r="20" spans="1:100" ht="26.25" customHeight="1">
      <c r="A20" s="20"/>
      <c r="B20" s="20"/>
      <c r="C20" s="31"/>
      <c r="D20" s="198" t="s">
        <v>227</v>
      </c>
      <c r="E20" s="91"/>
      <c r="F20" s="91"/>
      <c r="G20" s="91"/>
      <c r="H20" s="91"/>
      <c r="I20" s="91"/>
      <c r="J20" s="91"/>
      <c r="K20" s="90"/>
      <c r="L20" s="131"/>
      <c r="M20" s="131"/>
      <c r="N20" s="131"/>
      <c r="O20" s="91"/>
      <c r="P20" s="146"/>
      <c r="Q20" s="91"/>
      <c r="R20" s="33"/>
      <c r="S20" s="33"/>
      <c r="T20" s="33"/>
      <c r="U20" s="23"/>
      <c r="V20" s="22"/>
      <c r="W20" s="22"/>
      <c r="X20" s="22"/>
      <c r="Y20" s="22"/>
      <c r="Z20" s="22"/>
      <c r="AA20" s="22"/>
      <c r="AB20" s="22"/>
      <c r="AC20" s="22"/>
      <c r="AD20" s="22"/>
      <c r="AE20" s="22"/>
      <c r="AF20" s="22"/>
      <c r="AG20" s="22"/>
      <c r="AH20" s="22"/>
      <c r="AI20" s="22"/>
      <c r="AJ20" s="22"/>
      <c r="AK20" s="22"/>
      <c r="AL20" s="22"/>
      <c r="AM20" s="22"/>
      <c r="AN20" s="22"/>
      <c r="AO20" s="22"/>
      <c r="AP20" s="22"/>
      <c r="AQ20" s="22"/>
      <c r="AR20" s="22"/>
      <c r="AS20" s="22"/>
      <c r="AT20" s="22"/>
      <c r="AU20" s="22"/>
      <c r="AV20" s="22"/>
      <c r="AW20" s="22"/>
      <c r="AX20" s="22"/>
      <c r="AY20" s="22"/>
      <c r="AZ20" s="22"/>
      <c r="BA20" s="22"/>
      <c r="BB20" s="22"/>
      <c r="BC20" s="22"/>
      <c r="BD20" s="22"/>
      <c r="BE20" s="22"/>
      <c r="BF20" s="22"/>
      <c r="BG20" s="22"/>
      <c r="BH20" s="22"/>
      <c r="BI20" s="22"/>
      <c r="BJ20" s="22"/>
      <c r="BK20" s="22"/>
      <c r="BL20" s="22"/>
      <c r="BM20" s="22"/>
      <c r="BN20" s="22"/>
      <c r="BO20" s="22"/>
      <c r="BP20" s="22"/>
      <c r="BQ20" s="22"/>
      <c r="BR20" s="22"/>
      <c r="BS20" s="22"/>
      <c r="BT20" s="22"/>
      <c r="BU20" s="22"/>
      <c r="BV20" s="22"/>
      <c r="BW20" s="22"/>
      <c r="BX20" s="22"/>
      <c r="BY20" s="39"/>
      <c r="BZ20" s="22"/>
      <c r="CA20" s="22"/>
      <c r="CB20" s="22"/>
      <c r="CC20" s="22"/>
      <c r="CD20" s="22"/>
      <c r="CE20" s="22"/>
      <c r="CF20" s="22"/>
      <c r="CG20" s="22"/>
      <c r="CH20" s="22"/>
      <c r="CI20" s="22"/>
      <c r="CJ20" s="22"/>
      <c r="CK20" s="22"/>
      <c r="CL20" s="22"/>
      <c r="CM20" s="22"/>
      <c r="CN20" s="22"/>
      <c r="CO20" s="22"/>
      <c r="CP20" s="22"/>
      <c r="CQ20" s="22"/>
      <c r="CR20" s="22"/>
      <c r="CS20" s="22"/>
      <c r="CT20" s="22"/>
      <c r="CU20" s="39"/>
      <c r="CV20" s="39"/>
    </row>
    <row r="21" spans="1:100" s="122" customFormat="1" ht="35.25" customHeight="1">
      <c r="A21" s="111">
        <v>5</v>
      </c>
      <c r="B21" s="111" t="s">
        <v>541</v>
      </c>
      <c r="C21" s="111">
        <v>284</v>
      </c>
      <c r="D21" s="135"/>
      <c r="E21" s="113" t="s">
        <v>543</v>
      </c>
      <c r="F21" s="113" t="s">
        <v>27</v>
      </c>
      <c r="G21" s="113" t="s">
        <v>65</v>
      </c>
      <c r="H21" s="113"/>
      <c r="I21" s="113"/>
      <c r="J21" s="113"/>
      <c r="K21" s="153" t="s">
        <v>15</v>
      </c>
      <c r="L21" s="132"/>
      <c r="M21" s="132"/>
      <c r="N21" s="132"/>
      <c r="O21" s="113"/>
      <c r="P21" s="203"/>
      <c r="Q21" s="113" t="s">
        <v>809</v>
      </c>
      <c r="R21" s="115">
        <v>430</v>
      </c>
      <c r="S21" s="115"/>
      <c r="T21" s="115">
        <v>430</v>
      </c>
      <c r="U21" s="117">
        <v>0</v>
      </c>
      <c r="V21" s="116">
        <v>0</v>
      </c>
      <c r="W21" s="116">
        <v>300</v>
      </c>
      <c r="X21" s="116">
        <v>0</v>
      </c>
      <c r="Y21" s="116">
        <v>0</v>
      </c>
      <c r="Z21" s="116">
        <v>30</v>
      </c>
      <c r="AA21" s="116">
        <v>100</v>
      </c>
      <c r="AB21" s="116">
        <v>0</v>
      </c>
      <c r="AC21" s="116">
        <v>0</v>
      </c>
      <c r="AD21" s="116">
        <v>0</v>
      </c>
      <c r="AE21" s="116">
        <v>0</v>
      </c>
      <c r="AF21" s="116">
        <v>0</v>
      </c>
      <c r="AG21" s="116">
        <v>0</v>
      </c>
      <c r="AH21" s="116"/>
      <c r="AI21" s="116"/>
      <c r="AJ21" s="116">
        <v>0</v>
      </c>
      <c r="AK21" s="116"/>
      <c r="AL21" s="116"/>
      <c r="AM21" s="116">
        <v>0</v>
      </c>
      <c r="AN21" s="116">
        <v>0</v>
      </c>
      <c r="AO21" s="116"/>
      <c r="AP21" s="116"/>
      <c r="AQ21" s="116">
        <v>0</v>
      </c>
      <c r="AR21" s="116">
        <v>0</v>
      </c>
      <c r="AS21" s="116">
        <v>0</v>
      </c>
      <c r="AT21" s="116">
        <v>0</v>
      </c>
      <c r="AU21" s="116">
        <v>0</v>
      </c>
      <c r="AV21" s="116">
        <v>0</v>
      </c>
      <c r="AW21" s="116">
        <v>0</v>
      </c>
      <c r="AX21" s="116">
        <v>0</v>
      </c>
      <c r="AY21" s="116"/>
      <c r="AZ21" s="116"/>
      <c r="BA21" s="116"/>
      <c r="BB21" s="116"/>
      <c r="BC21" s="116"/>
      <c r="BD21" s="116"/>
      <c r="BE21" s="116"/>
      <c r="BF21" s="116">
        <v>0</v>
      </c>
      <c r="BG21" s="116">
        <v>0</v>
      </c>
      <c r="BH21" s="116">
        <v>0</v>
      </c>
      <c r="BI21" s="116">
        <v>0</v>
      </c>
      <c r="BJ21" s="116">
        <v>0</v>
      </c>
      <c r="BK21" s="116">
        <v>0</v>
      </c>
      <c r="BL21" s="116">
        <v>0</v>
      </c>
      <c r="BM21" s="116">
        <v>0</v>
      </c>
      <c r="BN21" s="116">
        <v>0</v>
      </c>
      <c r="BO21" s="116">
        <v>0</v>
      </c>
      <c r="BP21" s="116">
        <v>0</v>
      </c>
      <c r="BQ21" s="116">
        <v>0</v>
      </c>
      <c r="BR21" s="116">
        <v>0</v>
      </c>
      <c r="BS21" s="116"/>
      <c r="BT21" s="116">
        <v>0</v>
      </c>
      <c r="BU21" s="116">
        <v>0</v>
      </c>
      <c r="BV21" s="116">
        <v>0</v>
      </c>
      <c r="BW21" s="116"/>
      <c r="BX21" s="116"/>
      <c r="BY21" s="154">
        <v>430</v>
      </c>
      <c r="BZ21" s="116"/>
      <c r="CA21" s="116"/>
      <c r="CB21" s="116"/>
      <c r="CC21" s="116"/>
      <c r="CD21" s="116"/>
      <c r="CE21" s="116"/>
      <c r="CF21" s="116"/>
      <c r="CG21" s="116"/>
      <c r="CH21" s="116"/>
      <c r="CI21" s="116"/>
      <c r="CJ21" s="116"/>
      <c r="CK21" s="116"/>
      <c r="CL21" s="116"/>
      <c r="CM21" s="116"/>
      <c r="CN21" s="116"/>
      <c r="CO21" s="116"/>
      <c r="CP21" s="116"/>
      <c r="CQ21" s="116"/>
      <c r="CR21" s="116"/>
      <c r="CS21" s="116"/>
      <c r="CT21" s="116"/>
      <c r="CU21" s="154">
        <v>0</v>
      </c>
      <c r="CV21" s="154">
        <v>430</v>
      </c>
    </row>
    <row r="22" spans="1:100" ht="35.25" customHeight="1">
      <c r="A22" s="20"/>
      <c r="B22" s="20"/>
      <c r="C22" s="31"/>
      <c r="D22" s="198" t="s">
        <v>236</v>
      </c>
      <c r="E22" s="91"/>
      <c r="F22" s="91"/>
      <c r="G22" s="91"/>
      <c r="H22" s="91"/>
      <c r="I22" s="91"/>
      <c r="J22" s="91"/>
      <c r="K22" s="90"/>
      <c r="L22" s="131"/>
      <c r="M22" s="131"/>
      <c r="N22" s="131"/>
      <c r="O22" s="91"/>
      <c r="P22" s="146"/>
      <c r="Q22" s="91"/>
      <c r="R22" s="33"/>
      <c r="S22" s="33"/>
      <c r="T22" s="33"/>
      <c r="U22" s="23"/>
      <c r="V22" s="22"/>
      <c r="W22" s="22"/>
      <c r="X22" s="22"/>
      <c r="Y22" s="22"/>
      <c r="Z22" s="22"/>
      <c r="AA22" s="22"/>
      <c r="AB22" s="22"/>
      <c r="AC22" s="22"/>
      <c r="AD22" s="22"/>
      <c r="AE22" s="22"/>
      <c r="AF22" s="22"/>
      <c r="AG22" s="22"/>
      <c r="AH22" s="22"/>
      <c r="AI22" s="22"/>
      <c r="AJ22" s="22"/>
      <c r="AK22" s="22"/>
      <c r="AL22" s="22"/>
      <c r="AM22" s="22"/>
      <c r="AN22" s="22"/>
      <c r="AO22" s="22"/>
      <c r="AP22" s="22"/>
      <c r="AQ22" s="22"/>
      <c r="AR22" s="22"/>
      <c r="AS22" s="22"/>
      <c r="AT22" s="22"/>
      <c r="AU22" s="22"/>
      <c r="AV22" s="22"/>
      <c r="AW22" s="22"/>
      <c r="AX22" s="22"/>
      <c r="AY22" s="22"/>
      <c r="AZ22" s="22"/>
      <c r="BA22" s="22"/>
      <c r="BB22" s="22"/>
      <c r="BC22" s="22"/>
      <c r="BD22" s="22"/>
      <c r="BE22" s="22"/>
      <c r="BF22" s="22"/>
      <c r="BG22" s="22"/>
      <c r="BH22" s="22"/>
      <c r="BI22" s="22"/>
      <c r="BJ22" s="22"/>
      <c r="BK22" s="22"/>
      <c r="BL22" s="22"/>
      <c r="BM22" s="22"/>
      <c r="BN22" s="22"/>
      <c r="BO22" s="22"/>
      <c r="BP22" s="22"/>
      <c r="BQ22" s="22"/>
      <c r="BR22" s="22"/>
      <c r="BS22" s="22"/>
      <c r="BT22" s="22"/>
      <c r="BU22" s="22"/>
      <c r="BV22" s="22"/>
      <c r="BW22" s="22"/>
      <c r="BX22" s="22"/>
      <c r="BY22" s="39"/>
      <c r="BZ22" s="22"/>
      <c r="CA22" s="22"/>
      <c r="CB22" s="22"/>
      <c r="CC22" s="22"/>
      <c r="CD22" s="22"/>
      <c r="CE22" s="22"/>
      <c r="CF22" s="22"/>
      <c r="CG22" s="22"/>
      <c r="CH22" s="22"/>
      <c r="CI22" s="22"/>
      <c r="CJ22" s="22"/>
      <c r="CK22" s="22"/>
      <c r="CL22" s="22"/>
      <c r="CM22" s="22"/>
      <c r="CN22" s="22"/>
      <c r="CO22" s="22"/>
      <c r="CP22" s="22"/>
      <c r="CQ22" s="22"/>
      <c r="CR22" s="22"/>
      <c r="CS22" s="22"/>
      <c r="CT22" s="22"/>
      <c r="CU22" s="39"/>
      <c r="CV22" s="39"/>
    </row>
    <row r="23" spans="1:100" ht="37.5" customHeight="1">
      <c r="A23" s="20"/>
      <c r="B23" s="20"/>
      <c r="C23" s="31"/>
      <c r="D23" s="198" t="s">
        <v>242</v>
      </c>
      <c r="E23" s="91"/>
      <c r="F23" s="91"/>
      <c r="G23" s="91"/>
      <c r="H23" s="91"/>
      <c r="I23" s="91"/>
      <c r="J23" s="91"/>
      <c r="K23" s="90"/>
      <c r="L23" s="131"/>
      <c r="M23" s="131"/>
      <c r="N23" s="131"/>
      <c r="O23" s="91"/>
      <c r="P23" s="146"/>
      <c r="Q23" s="91"/>
      <c r="R23" s="45"/>
      <c r="S23" s="45"/>
      <c r="T23" s="45"/>
      <c r="U23" s="22"/>
      <c r="V23" s="22"/>
      <c r="W23" s="22"/>
      <c r="X23" s="22"/>
      <c r="Y23" s="22"/>
      <c r="Z23" s="22"/>
      <c r="AA23" s="22"/>
      <c r="AB23" s="22"/>
      <c r="AC23" s="22"/>
      <c r="AD23" s="22"/>
      <c r="AE23" s="22"/>
      <c r="AF23" s="22"/>
      <c r="AG23" s="22"/>
      <c r="AH23" s="22"/>
      <c r="AI23" s="22"/>
      <c r="AJ23" s="22"/>
      <c r="AK23" s="22"/>
      <c r="AL23" s="22"/>
      <c r="AM23" s="22"/>
      <c r="AN23" s="22"/>
      <c r="AO23" s="22"/>
      <c r="AP23" s="22"/>
      <c r="AQ23" s="22"/>
      <c r="AR23" s="22"/>
      <c r="AS23" s="22"/>
      <c r="AT23" s="22"/>
      <c r="AU23" s="22"/>
      <c r="AV23" s="22"/>
      <c r="AW23" s="22"/>
      <c r="AX23" s="22"/>
      <c r="AY23" s="22"/>
      <c r="AZ23" s="22"/>
      <c r="BA23" s="22"/>
      <c r="BB23" s="22"/>
      <c r="BC23" s="22"/>
      <c r="BD23" s="22"/>
      <c r="BE23" s="22"/>
      <c r="BF23" s="22"/>
      <c r="BG23" s="22"/>
      <c r="BH23" s="22"/>
      <c r="BI23" s="22"/>
      <c r="BJ23" s="22"/>
      <c r="BK23" s="22"/>
      <c r="BL23" s="22"/>
      <c r="BM23" s="22"/>
      <c r="BN23" s="22"/>
      <c r="BO23" s="22"/>
      <c r="BP23" s="22"/>
      <c r="BQ23" s="22"/>
      <c r="BR23" s="22"/>
      <c r="BS23" s="22"/>
      <c r="BT23" s="22"/>
      <c r="BU23" s="22"/>
      <c r="BV23" s="22"/>
      <c r="BW23" s="22"/>
      <c r="BX23" s="22"/>
      <c r="BY23" s="62"/>
      <c r="BZ23" s="22"/>
      <c r="CA23" s="22"/>
      <c r="CB23" s="22"/>
      <c r="CC23" s="22"/>
      <c r="CD23" s="22"/>
      <c r="CE23" s="22"/>
      <c r="CF23" s="22"/>
      <c r="CG23" s="22"/>
      <c r="CH23" s="22"/>
      <c r="CI23" s="22"/>
      <c r="CJ23" s="22"/>
      <c r="CK23" s="22"/>
      <c r="CL23" s="22"/>
      <c r="CM23" s="22"/>
      <c r="CN23" s="22"/>
      <c r="CO23" s="22"/>
      <c r="CP23" s="22"/>
      <c r="CQ23" s="22"/>
      <c r="CR23" s="22"/>
      <c r="CS23" s="22"/>
      <c r="CT23" s="22"/>
      <c r="CU23" s="39"/>
      <c r="CV23" s="39"/>
    </row>
    <row r="24" spans="1:100" s="122" customFormat="1" ht="37.5" customHeight="1">
      <c r="A24" s="111">
        <v>6</v>
      </c>
      <c r="B24" s="111" t="s">
        <v>479</v>
      </c>
      <c r="C24" s="112">
        <v>450</v>
      </c>
      <c r="D24" s="135"/>
      <c r="E24" s="113" t="s">
        <v>373</v>
      </c>
      <c r="F24" s="113" t="s">
        <v>480</v>
      </c>
      <c r="G24" s="113" t="s">
        <v>118</v>
      </c>
      <c r="H24" s="113"/>
      <c r="I24" s="113"/>
      <c r="J24" s="113"/>
      <c r="K24" s="153" t="s">
        <v>15</v>
      </c>
      <c r="L24" s="132"/>
      <c r="M24" s="132"/>
      <c r="N24" s="132"/>
      <c r="O24" s="113"/>
      <c r="P24" s="203"/>
      <c r="Q24" s="113" t="s">
        <v>809</v>
      </c>
      <c r="R24" s="46">
        <v>37450</v>
      </c>
      <c r="S24" s="46"/>
      <c r="T24" s="46">
        <v>37450</v>
      </c>
      <c r="U24" s="116">
        <v>25000</v>
      </c>
      <c r="V24" s="116"/>
      <c r="W24" s="116"/>
      <c r="X24" s="116"/>
      <c r="Y24" s="116">
        <v>600</v>
      </c>
      <c r="Z24" s="116">
        <v>400</v>
      </c>
      <c r="AA24" s="116">
        <v>150</v>
      </c>
      <c r="AB24" s="116"/>
      <c r="AC24" s="116"/>
      <c r="AD24" s="116"/>
      <c r="AE24" s="116">
        <v>4000</v>
      </c>
      <c r="AF24" s="116">
        <v>50</v>
      </c>
      <c r="AG24" s="116"/>
      <c r="AH24" s="116"/>
      <c r="AI24" s="116"/>
      <c r="AJ24" s="116"/>
      <c r="AK24" s="116"/>
      <c r="AL24" s="116">
        <v>1000</v>
      </c>
      <c r="AM24" s="116">
        <v>1000</v>
      </c>
      <c r="AN24" s="116"/>
      <c r="AO24" s="116"/>
      <c r="AP24" s="116"/>
      <c r="AQ24" s="116"/>
      <c r="AR24" s="116">
        <v>1000</v>
      </c>
      <c r="AS24" s="116"/>
      <c r="AT24" s="116">
        <v>500</v>
      </c>
      <c r="AU24" s="116"/>
      <c r="AV24" s="116"/>
      <c r="AW24" s="116">
        <v>3000</v>
      </c>
      <c r="AX24" s="116"/>
      <c r="AY24" s="116"/>
      <c r="AZ24" s="116"/>
      <c r="BA24" s="116"/>
      <c r="BB24" s="116">
        <v>0</v>
      </c>
      <c r="BC24" s="116"/>
      <c r="BD24" s="116"/>
      <c r="BE24" s="116"/>
      <c r="BF24" s="116">
        <v>0</v>
      </c>
      <c r="BG24" s="116"/>
      <c r="BH24" s="116"/>
      <c r="BI24" s="116"/>
      <c r="BJ24" s="116"/>
      <c r="BK24" s="116"/>
      <c r="BL24" s="116">
        <v>0</v>
      </c>
      <c r="BM24" s="116">
        <v>1350</v>
      </c>
      <c r="BN24" s="116">
        <v>1350</v>
      </c>
      <c r="BO24" s="116"/>
      <c r="BP24" s="116"/>
      <c r="BQ24" s="116">
        <v>300</v>
      </c>
      <c r="BR24" s="116">
        <v>50</v>
      </c>
      <c r="BS24" s="116">
        <v>50</v>
      </c>
      <c r="BT24" s="116"/>
      <c r="BU24" s="116"/>
      <c r="BV24" s="116"/>
      <c r="BW24" s="116"/>
      <c r="BX24" s="116"/>
      <c r="BY24" s="119">
        <v>37450</v>
      </c>
      <c r="BZ24" s="116"/>
      <c r="CA24" s="116"/>
      <c r="CB24" s="116"/>
      <c r="CC24" s="116"/>
      <c r="CD24" s="116"/>
      <c r="CE24" s="116"/>
      <c r="CF24" s="116"/>
      <c r="CG24" s="116"/>
      <c r="CH24" s="116"/>
      <c r="CI24" s="116"/>
      <c r="CJ24" s="116"/>
      <c r="CK24" s="116"/>
      <c r="CL24" s="116"/>
      <c r="CM24" s="116"/>
      <c r="CN24" s="116"/>
      <c r="CO24" s="116"/>
      <c r="CP24" s="116"/>
      <c r="CQ24" s="116"/>
      <c r="CR24" s="116"/>
      <c r="CS24" s="116"/>
      <c r="CT24" s="116"/>
      <c r="CU24" s="154">
        <v>0</v>
      </c>
      <c r="CV24" s="154">
        <v>37450</v>
      </c>
    </row>
    <row r="25" spans="1:100" ht="28.5" customHeight="1">
      <c r="A25" s="20"/>
      <c r="B25" s="20"/>
      <c r="C25" s="31"/>
      <c r="D25" s="198" t="s">
        <v>374</v>
      </c>
      <c r="E25" s="91"/>
      <c r="F25" s="91"/>
      <c r="G25" s="91"/>
      <c r="H25" s="91"/>
      <c r="I25" s="91"/>
      <c r="J25" s="91"/>
      <c r="K25" s="90"/>
      <c r="L25" s="131"/>
      <c r="M25" s="131"/>
      <c r="N25" s="131"/>
      <c r="O25" s="91"/>
      <c r="P25" s="146"/>
      <c r="Q25" s="91"/>
      <c r="R25" s="33"/>
      <c r="S25" s="33"/>
      <c r="T25" s="33"/>
      <c r="U25" s="23"/>
      <c r="V25" s="22"/>
      <c r="W25" s="22"/>
      <c r="X25" s="22"/>
      <c r="Y25" s="22"/>
      <c r="Z25" s="22"/>
      <c r="AA25" s="22"/>
      <c r="AB25" s="22"/>
      <c r="AC25" s="22"/>
      <c r="AD25" s="22"/>
      <c r="AE25" s="22"/>
      <c r="AF25" s="22"/>
      <c r="AG25" s="22"/>
      <c r="AH25" s="22"/>
      <c r="AI25" s="22"/>
      <c r="AJ25" s="22"/>
      <c r="AK25" s="22"/>
      <c r="AL25" s="22"/>
      <c r="AM25" s="22"/>
      <c r="AN25" s="22"/>
      <c r="AO25" s="22"/>
      <c r="AP25" s="22"/>
      <c r="AQ25" s="22"/>
      <c r="AR25" s="22"/>
      <c r="AS25" s="22"/>
      <c r="AT25" s="22"/>
      <c r="AU25" s="22"/>
      <c r="AV25" s="22"/>
      <c r="AW25" s="22"/>
      <c r="AX25" s="22"/>
      <c r="AY25" s="22"/>
      <c r="AZ25" s="22"/>
      <c r="BA25" s="22"/>
      <c r="BB25" s="22"/>
      <c r="BC25" s="22"/>
      <c r="BD25" s="22"/>
      <c r="BE25" s="22"/>
      <c r="BF25" s="22"/>
      <c r="BG25" s="22"/>
      <c r="BH25" s="22"/>
      <c r="BI25" s="22"/>
      <c r="BJ25" s="22"/>
      <c r="BK25" s="22"/>
      <c r="BL25" s="22"/>
      <c r="BM25" s="22"/>
      <c r="BN25" s="22"/>
      <c r="BO25" s="22"/>
      <c r="BP25" s="22"/>
      <c r="BQ25" s="22"/>
      <c r="BR25" s="22"/>
      <c r="BS25" s="22"/>
      <c r="BT25" s="22"/>
      <c r="BU25" s="22"/>
      <c r="BV25" s="22"/>
      <c r="BW25" s="22"/>
      <c r="BX25" s="22"/>
      <c r="BY25" s="39"/>
      <c r="BZ25" s="22"/>
      <c r="CA25" s="22"/>
      <c r="CB25" s="22"/>
      <c r="CC25" s="22"/>
      <c r="CD25" s="22"/>
      <c r="CE25" s="22"/>
      <c r="CF25" s="22"/>
      <c r="CG25" s="22"/>
      <c r="CH25" s="22"/>
      <c r="CI25" s="22"/>
      <c r="CJ25" s="22"/>
      <c r="CK25" s="22"/>
      <c r="CL25" s="22"/>
      <c r="CM25" s="22"/>
      <c r="CN25" s="22"/>
      <c r="CO25" s="22"/>
      <c r="CP25" s="22"/>
      <c r="CQ25" s="22"/>
      <c r="CR25" s="22"/>
      <c r="CS25" s="22"/>
      <c r="CT25" s="22"/>
      <c r="CU25" s="39"/>
      <c r="CV25" s="39"/>
    </row>
    <row r="26" spans="1:100" ht="36">
      <c r="A26" s="20">
        <v>7</v>
      </c>
      <c r="B26" s="20" t="s">
        <v>544</v>
      </c>
      <c r="C26" s="31">
        <v>473</v>
      </c>
      <c r="D26" s="136" t="s">
        <v>1115</v>
      </c>
      <c r="E26" s="91" t="s">
        <v>567</v>
      </c>
      <c r="F26" s="91" t="s">
        <v>568</v>
      </c>
      <c r="G26" s="91" t="s">
        <v>1116</v>
      </c>
      <c r="H26" s="91">
        <v>24</v>
      </c>
      <c r="I26" s="91" t="s">
        <v>1117</v>
      </c>
      <c r="J26" s="91" t="s">
        <v>1118</v>
      </c>
      <c r="K26" s="90" t="s">
        <v>41</v>
      </c>
      <c r="L26" s="131">
        <v>116000</v>
      </c>
      <c r="M26" s="131">
        <v>116000</v>
      </c>
      <c r="N26" s="131">
        <v>242440000</v>
      </c>
      <c r="O26" s="91" t="s">
        <v>717</v>
      </c>
      <c r="P26" s="146">
        <v>33</v>
      </c>
      <c r="Q26" s="91"/>
      <c r="R26" s="33">
        <v>2090</v>
      </c>
      <c r="S26" s="33"/>
      <c r="T26" s="33">
        <v>2090</v>
      </c>
      <c r="U26" s="23">
        <v>1000</v>
      </c>
      <c r="V26" s="22">
        <v>0</v>
      </c>
      <c r="W26" s="22">
        <v>0</v>
      </c>
      <c r="X26" s="22">
        <v>0</v>
      </c>
      <c r="Y26" s="22">
        <v>0</v>
      </c>
      <c r="Z26" s="22">
        <v>0</v>
      </c>
      <c r="AA26" s="22">
        <v>150</v>
      </c>
      <c r="AB26" s="22">
        <v>200</v>
      </c>
      <c r="AC26" s="22">
        <v>0</v>
      </c>
      <c r="AD26" s="22">
        <v>0</v>
      </c>
      <c r="AE26" s="22">
        <v>30</v>
      </c>
      <c r="AF26" s="22">
        <v>300</v>
      </c>
      <c r="AG26" s="22">
        <v>0</v>
      </c>
      <c r="AH26" s="22"/>
      <c r="AI26" s="22"/>
      <c r="AJ26" s="22">
        <v>0</v>
      </c>
      <c r="AK26" s="22"/>
      <c r="AL26" s="22"/>
      <c r="AM26" s="22">
        <v>0</v>
      </c>
      <c r="AN26" s="22">
        <v>0</v>
      </c>
      <c r="AO26" s="22"/>
      <c r="AP26" s="22">
        <v>30</v>
      </c>
      <c r="AQ26" s="22">
        <v>30</v>
      </c>
      <c r="AR26" s="22">
        <v>0</v>
      </c>
      <c r="AS26" s="22">
        <v>0</v>
      </c>
      <c r="AT26" s="22">
        <v>0</v>
      </c>
      <c r="AU26" s="22">
        <v>40</v>
      </c>
      <c r="AV26" s="22">
        <v>0</v>
      </c>
      <c r="AW26" s="22">
        <v>0</v>
      </c>
      <c r="AX26" s="22">
        <v>20</v>
      </c>
      <c r="AY26" s="22"/>
      <c r="AZ26" s="22"/>
      <c r="BA26" s="22"/>
      <c r="BB26" s="22"/>
      <c r="BC26" s="22"/>
      <c r="BD26" s="22"/>
      <c r="BE26" s="22"/>
      <c r="BF26" s="22">
        <v>0</v>
      </c>
      <c r="BG26" s="22">
        <v>0</v>
      </c>
      <c r="BH26" s="22">
        <v>0</v>
      </c>
      <c r="BI26" s="22">
        <v>200</v>
      </c>
      <c r="BJ26" s="22">
        <v>0</v>
      </c>
      <c r="BK26" s="22">
        <v>0</v>
      </c>
      <c r="BL26" s="22">
        <v>0</v>
      </c>
      <c r="BM26" s="22">
        <v>0</v>
      </c>
      <c r="BN26" s="22">
        <v>0</v>
      </c>
      <c r="BO26" s="22">
        <v>0</v>
      </c>
      <c r="BP26" s="22">
        <v>20</v>
      </c>
      <c r="BQ26" s="22">
        <v>0</v>
      </c>
      <c r="BR26" s="22">
        <v>0</v>
      </c>
      <c r="BS26" s="22">
        <v>100</v>
      </c>
      <c r="BT26" s="22">
        <v>0</v>
      </c>
      <c r="BU26" s="22">
        <v>0</v>
      </c>
      <c r="BV26" s="22">
        <v>0</v>
      </c>
      <c r="BW26" s="22"/>
      <c r="BX26" s="22"/>
      <c r="BY26" s="39">
        <v>2090</v>
      </c>
      <c r="BZ26" s="22"/>
      <c r="CA26" s="22"/>
      <c r="CB26" s="22"/>
      <c r="CC26" s="22"/>
      <c r="CD26" s="22"/>
      <c r="CE26" s="22"/>
      <c r="CF26" s="22"/>
      <c r="CG26" s="22"/>
      <c r="CH26" s="22"/>
      <c r="CI26" s="22"/>
      <c r="CJ26" s="22"/>
      <c r="CK26" s="22"/>
      <c r="CL26" s="22"/>
      <c r="CM26" s="22"/>
      <c r="CN26" s="22"/>
      <c r="CO26" s="22"/>
      <c r="CP26" s="22"/>
      <c r="CQ26" s="22"/>
      <c r="CR26" s="22"/>
      <c r="CS26" s="22"/>
      <c r="CT26" s="22"/>
      <c r="CU26" s="39">
        <v>0</v>
      </c>
      <c r="CV26" s="39">
        <v>2090</v>
      </c>
    </row>
    <row r="27" spans="1:100" ht="30.75" customHeight="1">
      <c r="A27" s="20"/>
      <c r="B27" s="20"/>
      <c r="C27" s="36"/>
      <c r="D27" s="198" t="s">
        <v>245</v>
      </c>
      <c r="E27" s="91"/>
      <c r="F27" s="91"/>
      <c r="G27" s="91"/>
      <c r="H27" s="91"/>
      <c r="I27" s="91"/>
      <c r="J27" s="91"/>
      <c r="K27" s="90"/>
      <c r="L27" s="131"/>
      <c r="M27" s="131"/>
      <c r="N27" s="131"/>
      <c r="O27" s="91"/>
      <c r="P27" s="146"/>
      <c r="Q27" s="97"/>
      <c r="R27" s="33"/>
      <c r="S27" s="33"/>
      <c r="T27" s="33"/>
      <c r="U27" s="23"/>
      <c r="V27" s="22"/>
      <c r="W27" s="22"/>
      <c r="X27" s="22"/>
      <c r="Y27" s="22"/>
      <c r="Z27" s="22"/>
      <c r="AA27" s="22"/>
      <c r="AB27" s="22"/>
      <c r="AC27" s="22"/>
      <c r="AD27" s="22"/>
      <c r="AE27" s="22"/>
      <c r="AF27" s="22"/>
      <c r="AG27" s="22"/>
      <c r="AH27" s="22"/>
      <c r="AI27" s="22"/>
      <c r="AJ27" s="22"/>
      <c r="AK27" s="22"/>
      <c r="AL27" s="22"/>
      <c r="AM27" s="22"/>
      <c r="AN27" s="22"/>
      <c r="AO27" s="22"/>
      <c r="AP27" s="22"/>
      <c r="AQ27" s="22"/>
      <c r="AR27" s="22"/>
      <c r="AS27" s="22"/>
      <c r="AT27" s="22"/>
      <c r="AU27" s="22"/>
      <c r="AV27" s="22"/>
      <c r="AW27" s="22"/>
      <c r="AX27" s="22"/>
      <c r="AY27" s="22"/>
      <c r="AZ27" s="22"/>
      <c r="BA27" s="22"/>
      <c r="BB27" s="22"/>
      <c r="BC27" s="22"/>
      <c r="BD27" s="22"/>
      <c r="BE27" s="22"/>
      <c r="BF27" s="22"/>
      <c r="BG27" s="22"/>
      <c r="BH27" s="22"/>
      <c r="BI27" s="22"/>
      <c r="BJ27" s="22"/>
      <c r="BK27" s="22"/>
      <c r="BL27" s="22"/>
      <c r="BM27" s="22"/>
      <c r="BN27" s="22"/>
      <c r="BO27" s="22"/>
      <c r="BP27" s="22"/>
      <c r="BQ27" s="22"/>
      <c r="BR27" s="22"/>
      <c r="BS27" s="22"/>
      <c r="BT27" s="22"/>
      <c r="BU27" s="22"/>
      <c r="BV27" s="22"/>
      <c r="BW27" s="22"/>
      <c r="BX27" s="22"/>
      <c r="BY27" s="39"/>
      <c r="BZ27" s="22"/>
      <c r="CA27" s="22"/>
      <c r="CB27" s="22"/>
      <c r="CC27" s="22"/>
      <c r="CD27" s="22"/>
      <c r="CE27" s="22"/>
      <c r="CF27" s="22"/>
      <c r="CG27" s="22"/>
      <c r="CH27" s="22"/>
      <c r="CI27" s="22"/>
      <c r="CJ27" s="22"/>
      <c r="CK27" s="22"/>
      <c r="CL27" s="22"/>
      <c r="CM27" s="22"/>
      <c r="CN27" s="22"/>
      <c r="CO27" s="22"/>
      <c r="CP27" s="22"/>
      <c r="CQ27" s="22"/>
      <c r="CR27" s="22"/>
      <c r="CS27" s="22"/>
      <c r="CT27" s="22"/>
      <c r="CU27" s="39"/>
      <c r="CV27" s="39"/>
    </row>
    <row r="28" spans="1:100" ht="33" customHeight="1">
      <c r="A28" s="20"/>
      <c r="B28" s="20"/>
      <c r="C28" s="31"/>
      <c r="D28" s="198" t="s">
        <v>251</v>
      </c>
      <c r="E28" s="91"/>
      <c r="F28" s="91"/>
      <c r="G28" s="91"/>
      <c r="H28" s="91"/>
      <c r="I28" s="91"/>
      <c r="J28" s="91"/>
      <c r="K28" s="90"/>
      <c r="L28" s="131"/>
      <c r="M28" s="131"/>
      <c r="N28" s="131"/>
      <c r="O28" s="91"/>
      <c r="P28" s="146"/>
      <c r="Q28" s="91"/>
      <c r="R28" s="45"/>
      <c r="S28" s="45"/>
      <c r="T28" s="45"/>
      <c r="U28" s="22"/>
      <c r="V28" s="22"/>
      <c r="W28" s="22"/>
      <c r="X28" s="22"/>
      <c r="Y28" s="22"/>
      <c r="Z28" s="22"/>
      <c r="AA28" s="22"/>
      <c r="AB28" s="22"/>
      <c r="AC28" s="22"/>
      <c r="AD28" s="22"/>
      <c r="AE28" s="22"/>
      <c r="AF28" s="22"/>
      <c r="AG28" s="22"/>
      <c r="AH28" s="22"/>
      <c r="AI28" s="22"/>
      <c r="AJ28" s="22"/>
      <c r="AK28" s="22"/>
      <c r="AL28" s="22"/>
      <c r="AM28" s="22"/>
      <c r="AN28" s="22"/>
      <c r="AO28" s="22"/>
      <c r="AP28" s="22"/>
      <c r="AQ28" s="22"/>
      <c r="AR28" s="22"/>
      <c r="AS28" s="22"/>
      <c r="AT28" s="22"/>
      <c r="AU28" s="22"/>
      <c r="AV28" s="22"/>
      <c r="AW28" s="22"/>
      <c r="AX28" s="22"/>
      <c r="AY28" s="22"/>
      <c r="AZ28" s="22"/>
      <c r="BA28" s="22"/>
      <c r="BB28" s="22"/>
      <c r="BC28" s="22"/>
      <c r="BD28" s="22"/>
      <c r="BE28" s="22"/>
      <c r="BF28" s="22"/>
      <c r="BG28" s="22"/>
      <c r="BH28" s="22"/>
      <c r="BI28" s="22"/>
      <c r="BJ28" s="22"/>
      <c r="BK28" s="22"/>
      <c r="BL28" s="22"/>
      <c r="BM28" s="22"/>
      <c r="BN28" s="22"/>
      <c r="BO28" s="22"/>
      <c r="BP28" s="22"/>
      <c r="BQ28" s="22"/>
      <c r="BR28" s="22"/>
      <c r="BS28" s="22"/>
      <c r="BT28" s="22"/>
      <c r="BU28" s="22"/>
      <c r="BV28" s="22"/>
      <c r="BW28" s="22"/>
      <c r="BX28" s="22"/>
      <c r="BY28" s="62"/>
      <c r="BZ28" s="22"/>
      <c r="CA28" s="22"/>
      <c r="CB28" s="22"/>
      <c r="CC28" s="22"/>
      <c r="CD28" s="22"/>
      <c r="CE28" s="22"/>
      <c r="CF28" s="22"/>
      <c r="CG28" s="22"/>
      <c r="CH28" s="22"/>
      <c r="CI28" s="22"/>
      <c r="CJ28" s="22"/>
      <c r="CK28" s="22"/>
      <c r="CL28" s="22"/>
      <c r="CM28" s="22"/>
      <c r="CN28" s="22"/>
      <c r="CO28" s="22"/>
      <c r="CP28" s="22"/>
      <c r="CQ28" s="22"/>
      <c r="CR28" s="22"/>
      <c r="CS28" s="22"/>
      <c r="CT28" s="22"/>
      <c r="CU28" s="39"/>
      <c r="CV28" s="39"/>
    </row>
    <row r="29" spans="1:100" ht="37.5" customHeight="1">
      <c r="A29" s="20">
        <v>8</v>
      </c>
      <c r="B29" s="20" t="s">
        <v>487</v>
      </c>
      <c r="C29" s="31">
        <v>548</v>
      </c>
      <c r="D29" s="136" t="s">
        <v>1119</v>
      </c>
      <c r="E29" s="91" t="s">
        <v>134</v>
      </c>
      <c r="F29" s="91" t="s">
        <v>13</v>
      </c>
      <c r="G29" s="91" t="s">
        <v>1120</v>
      </c>
      <c r="H29" s="91">
        <v>24</v>
      </c>
      <c r="I29" s="91" t="s">
        <v>1121</v>
      </c>
      <c r="J29" s="91" t="s">
        <v>1122</v>
      </c>
      <c r="K29" s="90" t="s">
        <v>15</v>
      </c>
      <c r="L29" s="131">
        <v>32976</v>
      </c>
      <c r="M29" s="131">
        <v>32950</v>
      </c>
      <c r="N29" s="131">
        <v>232857650</v>
      </c>
      <c r="O29" s="91" t="s">
        <v>1001</v>
      </c>
      <c r="P29" s="146">
        <v>25</v>
      </c>
      <c r="Q29" s="91"/>
      <c r="R29" s="45">
        <v>7067</v>
      </c>
      <c r="S29" s="45"/>
      <c r="T29" s="45">
        <v>7067</v>
      </c>
      <c r="U29" s="22">
        <v>5000</v>
      </c>
      <c r="V29" s="22"/>
      <c r="W29" s="22"/>
      <c r="X29" s="22"/>
      <c r="Y29" s="22"/>
      <c r="Z29" s="22">
        <v>200</v>
      </c>
      <c r="AA29" s="22">
        <v>500</v>
      </c>
      <c r="AB29" s="22"/>
      <c r="AC29" s="22"/>
      <c r="AD29" s="22"/>
      <c r="AE29" s="22">
        <v>50</v>
      </c>
      <c r="AF29" s="22"/>
      <c r="AG29" s="22"/>
      <c r="AH29" s="22"/>
      <c r="AI29" s="22"/>
      <c r="AJ29" s="22"/>
      <c r="AK29" s="22"/>
      <c r="AL29" s="22"/>
      <c r="AM29" s="22"/>
      <c r="AN29" s="22"/>
      <c r="AO29" s="22"/>
      <c r="AP29" s="22"/>
      <c r="AQ29" s="22"/>
      <c r="AR29" s="22">
        <v>200</v>
      </c>
      <c r="AS29" s="22"/>
      <c r="AT29" s="22">
        <v>50</v>
      </c>
      <c r="AU29" s="22"/>
      <c r="AV29" s="22"/>
      <c r="AW29" s="22"/>
      <c r="AX29" s="22">
        <v>50</v>
      </c>
      <c r="AY29" s="22"/>
      <c r="AZ29" s="22"/>
      <c r="BA29" s="22"/>
      <c r="BB29" s="22">
        <v>0</v>
      </c>
      <c r="BC29" s="22"/>
      <c r="BD29" s="22"/>
      <c r="BE29" s="22"/>
      <c r="BF29" s="22">
        <v>0</v>
      </c>
      <c r="BG29" s="22">
        <v>50</v>
      </c>
      <c r="BH29" s="22"/>
      <c r="BI29" s="22">
        <v>100</v>
      </c>
      <c r="BJ29" s="22"/>
      <c r="BK29" s="22">
        <v>10</v>
      </c>
      <c r="BL29" s="22">
        <v>0</v>
      </c>
      <c r="BM29" s="22">
        <v>27</v>
      </c>
      <c r="BN29" s="22">
        <v>27</v>
      </c>
      <c r="BO29" s="22">
        <v>100</v>
      </c>
      <c r="BP29" s="22">
        <v>100</v>
      </c>
      <c r="BQ29" s="22">
        <v>60</v>
      </c>
      <c r="BR29" s="22">
        <v>50</v>
      </c>
      <c r="BS29" s="22">
        <v>500</v>
      </c>
      <c r="BT29" s="22">
        <v>20</v>
      </c>
      <c r="BU29" s="22"/>
      <c r="BV29" s="22"/>
      <c r="BW29" s="22"/>
      <c r="BX29" s="22"/>
      <c r="BY29" s="62">
        <v>7067</v>
      </c>
      <c r="BZ29" s="22"/>
      <c r="CA29" s="22"/>
      <c r="CB29" s="22"/>
      <c r="CC29" s="22"/>
      <c r="CD29" s="22"/>
      <c r="CE29" s="22"/>
      <c r="CF29" s="22"/>
      <c r="CG29" s="22"/>
      <c r="CH29" s="22"/>
      <c r="CI29" s="22"/>
      <c r="CJ29" s="22"/>
      <c r="CK29" s="22"/>
      <c r="CL29" s="22"/>
      <c r="CM29" s="22"/>
      <c r="CN29" s="22"/>
      <c r="CO29" s="22"/>
      <c r="CP29" s="22"/>
      <c r="CQ29" s="22"/>
      <c r="CR29" s="22"/>
      <c r="CS29" s="22"/>
      <c r="CT29" s="22"/>
      <c r="CU29" s="39">
        <v>0</v>
      </c>
      <c r="CV29" s="39">
        <v>7067</v>
      </c>
    </row>
    <row r="30" spans="1:100" ht="35.25" customHeight="1">
      <c r="A30" s="20"/>
      <c r="B30" s="20"/>
      <c r="C30" s="40"/>
      <c r="D30" s="198" t="s">
        <v>253</v>
      </c>
      <c r="E30" s="91"/>
      <c r="F30" s="91"/>
      <c r="G30" s="91"/>
      <c r="H30" s="91"/>
      <c r="I30" s="91"/>
      <c r="J30" s="91"/>
      <c r="K30" s="90"/>
      <c r="L30" s="131"/>
      <c r="M30" s="131"/>
      <c r="N30" s="131"/>
      <c r="O30" s="91"/>
      <c r="P30" s="146"/>
      <c r="Q30" s="109"/>
      <c r="R30" s="33"/>
      <c r="S30" s="33"/>
      <c r="T30" s="33"/>
      <c r="U30" s="23"/>
      <c r="V30" s="22"/>
      <c r="W30" s="22"/>
      <c r="X30" s="22"/>
      <c r="Y30" s="22"/>
      <c r="Z30" s="22"/>
      <c r="AA30" s="22"/>
      <c r="AB30" s="22"/>
      <c r="AC30" s="22"/>
      <c r="AD30" s="22"/>
      <c r="AE30" s="22"/>
      <c r="AF30" s="22"/>
      <c r="AG30" s="22"/>
      <c r="AH30" s="22"/>
      <c r="AI30" s="22"/>
      <c r="AJ30" s="22"/>
      <c r="AK30" s="22"/>
      <c r="AL30" s="22"/>
      <c r="AM30" s="22"/>
      <c r="AN30" s="22"/>
      <c r="AO30" s="22"/>
      <c r="AP30" s="22"/>
      <c r="AQ30" s="22"/>
      <c r="AR30" s="22"/>
      <c r="AS30" s="22"/>
      <c r="AT30" s="22"/>
      <c r="AU30" s="22"/>
      <c r="AV30" s="22"/>
      <c r="AW30" s="22"/>
      <c r="AX30" s="22"/>
      <c r="AY30" s="22"/>
      <c r="AZ30" s="22"/>
      <c r="BA30" s="22"/>
      <c r="BB30" s="22"/>
      <c r="BC30" s="22"/>
      <c r="BD30" s="22"/>
      <c r="BE30" s="22"/>
      <c r="BF30" s="22"/>
      <c r="BG30" s="22"/>
      <c r="BH30" s="22"/>
      <c r="BI30" s="22"/>
      <c r="BJ30" s="22"/>
      <c r="BK30" s="22"/>
      <c r="BL30" s="22"/>
      <c r="BM30" s="22"/>
      <c r="BN30" s="22"/>
      <c r="BO30" s="22"/>
      <c r="BP30" s="22"/>
      <c r="BQ30" s="22"/>
      <c r="BR30" s="22"/>
      <c r="BS30" s="22"/>
      <c r="BT30" s="22"/>
      <c r="BU30" s="22"/>
      <c r="BV30" s="22"/>
      <c r="BW30" s="22"/>
      <c r="BX30" s="22"/>
      <c r="BY30" s="39"/>
      <c r="BZ30" s="22"/>
      <c r="CA30" s="22"/>
      <c r="CB30" s="22"/>
      <c r="CC30" s="22"/>
      <c r="CD30" s="22"/>
      <c r="CE30" s="22"/>
      <c r="CF30" s="22"/>
      <c r="CG30" s="22"/>
      <c r="CH30" s="22"/>
      <c r="CI30" s="22"/>
      <c r="CJ30" s="22"/>
      <c r="CK30" s="22"/>
      <c r="CL30" s="22"/>
      <c r="CM30" s="22"/>
      <c r="CN30" s="22"/>
      <c r="CO30" s="22"/>
      <c r="CP30" s="22"/>
      <c r="CQ30" s="22"/>
      <c r="CR30" s="22"/>
      <c r="CS30" s="22"/>
      <c r="CT30" s="22"/>
      <c r="CU30" s="39"/>
      <c r="CV30" s="39"/>
    </row>
    <row r="31" spans="1:100" ht="35.25" customHeight="1">
      <c r="A31" s="20">
        <v>9</v>
      </c>
      <c r="B31" s="20" t="s">
        <v>548</v>
      </c>
      <c r="C31" s="31">
        <v>562</v>
      </c>
      <c r="D31" s="136" t="s">
        <v>1123</v>
      </c>
      <c r="E31" s="91" t="s">
        <v>549</v>
      </c>
      <c r="F31" s="91" t="s">
        <v>550</v>
      </c>
      <c r="G31" s="91" t="s">
        <v>1124</v>
      </c>
      <c r="H31" s="91">
        <v>36</v>
      </c>
      <c r="I31" s="91" t="s">
        <v>1125</v>
      </c>
      <c r="J31" s="91" t="s">
        <v>1126</v>
      </c>
      <c r="K31" s="90" t="s">
        <v>15</v>
      </c>
      <c r="L31" s="131">
        <v>910000</v>
      </c>
      <c r="M31" s="131">
        <v>910000</v>
      </c>
      <c r="N31" s="131">
        <v>190190000</v>
      </c>
      <c r="O31" s="91" t="s">
        <v>1001</v>
      </c>
      <c r="P31" s="146">
        <v>25</v>
      </c>
      <c r="Q31" s="91"/>
      <c r="R31" s="33">
        <v>209</v>
      </c>
      <c r="S31" s="33"/>
      <c r="T31" s="33">
        <v>209</v>
      </c>
      <c r="U31" s="23">
        <v>100</v>
      </c>
      <c r="V31" s="22">
        <v>0</v>
      </c>
      <c r="W31" s="22">
        <v>0</v>
      </c>
      <c r="X31" s="22">
        <v>0</v>
      </c>
      <c r="Y31" s="22">
        <v>0</v>
      </c>
      <c r="Z31" s="22">
        <v>0</v>
      </c>
      <c r="AA31" s="22">
        <v>5</v>
      </c>
      <c r="AB31" s="22">
        <v>0</v>
      </c>
      <c r="AC31" s="22">
        <v>0</v>
      </c>
      <c r="AD31" s="22">
        <v>0</v>
      </c>
      <c r="AE31" s="22">
        <v>0</v>
      </c>
      <c r="AF31" s="22">
        <v>0</v>
      </c>
      <c r="AG31" s="22">
        <v>0</v>
      </c>
      <c r="AH31" s="22"/>
      <c r="AI31" s="22"/>
      <c r="AJ31" s="22">
        <v>0</v>
      </c>
      <c r="AK31" s="22"/>
      <c r="AL31" s="22"/>
      <c r="AM31" s="22">
        <v>0</v>
      </c>
      <c r="AN31" s="22">
        <v>0</v>
      </c>
      <c r="AO31" s="22"/>
      <c r="AP31" s="22"/>
      <c r="AQ31" s="22">
        <v>0</v>
      </c>
      <c r="AR31" s="22">
        <v>0</v>
      </c>
      <c r="AS31" s="22">
        <v>0</v>
      </c>
      <c r="AT31" s="22">
        <v>0</v>
      </c>
      <c r="AU31" s="22">
        <v>0</v>
      </c>
      <c r="AV31" s="22">
        <v>0</v>
      </c>
      <c r="AW31" s="22">
        <v>0</v>
      </c>
      <c r="AX31" s="22">
        <v>0</v>
      </c>
      <c r="AY31" s="22"/>
      <c r="AZ31" s="22"/>
      <c r="BA31" s="22"/>
      <c r="BB31" s="22"/>
      <c r="BC31" s="22"/>
      <c r="BD31" s="22"/>
      <c r="BE31" s="22"/>
      <c r="BF31" s="22">
        <v>0</v>
      </c>
      <c r="BG31" s="22">
        <v>0</v>
      </c>
      <c r="BH31" s="22">
        <v>0</v>
      </c>
      <c r="BI31" s="22">
        <v>0</v>
      </c>
      <c r="BJ31" s="22">
        <v>0</v>
      </c>
      <c r="BK31" s="22">
        <v>0</v>
      </c>
      <c r="BL31" s="22">
        <v>0</v>
      </c>
      <c r="BM31" s="22">
        <v>4</v>
      </c>
      <c r="BN31" s="22">
        <v>4</v>
      </c>
      <c r="BO31" s="22">
        <v>0</v>
      </c>
      <c r="BP31" s="22">
        <v>0</v>
      </c>
      <c r="BQ31" s="22">
        <v>0</v>
      </c>
      <c r="BR31" s="22">
        <v>0</v>
      </c>
      <c r="BS31" s="22">
        <v>100</v>
      </c>
      <c r="BT31" s="22">
        <v>0</v>
      </c>
      <c r="BU31" s="22">
        <v>0</v>
      </c>
      <c r="BV31" s="22">
        <v>0</v>
      </c>
      <c r="BW31" s="22"/>
      <c r="BX31" s="22"/>
      <c r="BY31" s="39">
        <v>209</v>
      </c>
      <c r="BZ31" s="22"/>
      <c r="CA31" s="22"/>
      <c r="CB31" s="22"/>
      <c r="CC31" s="22"/>
      <c r="CD31" s="22"/>
      <c r="CE31" s="22"/>
      <c r="CF31" s="22"/>
      <c r="CG31" s="22"/>
      <c r="CH31" s="22"/>
      <c r="CI31" s="22"/>
      <c r="CJ31" s="22"/>
      <c r="CK31" s="22"/>
      <c r="CL31" s="22"/>
      <c r="CM31" s="22"/>
      <c r="CN31" s="22"/>
      <c r="CO31" s="22"/>
      <c r="CP31" s="22"/>
      <c r="CQ31" s="22"/>
      <c r="CR31" s="22"/>
      <c r="CS31" s="22"/>
      <c r="CT31" s="22"/>
      <c r="CU31" s="39">
        <v>0</v>
      </c>
      <c r="CV31" s="39">
        <v>209</v>
      </c>
    </row>
    <row r="32" spans="1:100" ht="35.25" customHeight="1">
      <c r="A32" s="20"/>
      <c r="B32" s="20"/>
      <c r="C32" s="31"/>
      <c r="D32" s="198" t="s">
        <v>261</v>
      </c>
      <c r="E32" s="91"/>
      <c r="F32" s="91"/>
      <c r="G32" s="91"/>
      <c r="H32" s="91"/>
      <c r="I32" s="91"/>
      <c r="J32" s="91"/>
      <c r="K32" s="90"/>
      <c r="L32" s="131"/>
      <c r="M32" s="131"/>
      <c r="N32" s="131"/>
      <c r="O32" s="91"/>
      <c r="P32" s="146"/>
      <c r="Q32" s="91"/>
      <c r="R32" s="33"/>
      <c r="S32" s="33"/>
      <c r="T32" s="33"/>
      <c r="U32" s="23"/>
      <c r="V32" s="22"/>
      <c r="W32" s="22"/>
      <c r="X32" s="22"/>
      <c r="Y32" s="22"/>
      <c r="Z32" s="22"/>
      <c r="AA32" s="22"/>
      <c r="AB32" s="22"/>
      <c r="AC32" s="22"/>
      <c r="AD32" s="22"/>
      <c r="AE32" s="22"/>
      <c r="AF32" s="22"/>
      <c r="AG32" s="22"/>
      <c r="AH32" s="22"/>
      <c r="AI32" s="22"/>
      <c r="AJ32" s="22"/>
      <c r="AK32" s="22"/>
      <c r="AL32" s="22"/>
      <c r="AM32" s="22"/>
      <c r="AN32" s="22"/>
      <c r="AO32" s="22"/>
      <c r="AP32" s="22"/>
      <c r="AQ32" s="22"/>
      <c r="AR32" s="22"/>
      <c r="AS32" s="22"/>
      <c r="AT32" s="22"/>
      <c r="AU32" s="22"/>
      <c r="AV32" s="22"/>
      <c r="AW32" s="22"/>
      <c r="AX32" s="22"/>
      <c r="AY32" s="22"/>
      <c r="AZ32" s="22"/>
      <c r="BA32" s="22"/>
      <c r="BB32" s="22"/>
      <c r="BC32" s="22"/>
      <c r="BD32" s="22"/>
      <c r="BE32" s="22"/>
      <c r="BF32" s="22"/>
      <c r="BG32" s="22"/>
      <c r="BH32" s="22"/>
      <c r="BI32" s="22"/>
      <c r="BJ32" s="22"/>
      <c r="BK32" s="22"/>
      <c r="BL32" s="22"/>
      <c r="BM32" s="22"/>
      <c r="BN32" s="22"/>
      <c r="BO32" s="22"/>
      <c r="BP32" s="22"/>
      <c r="BQ32" s="22"/>
      <c r="BR32" s="22"/>
      <c r="BS32" s="22"/>
      <c r="BT32" s="22"/>
      <c r="BU32" s="22"/>
      <c r="BV32" s="22"/>
      <c r="BW32" s="22"/>
      <c r="BX32" s="22"/>
      <c r="BY32" s="39"/>
      <c r="BZ32" s="22"/>
      <c r="CA32" s="22"/>
      <c r="CB32" s="22"/>
      <c r="CC32" s="22"/>
      <c r="CD32" s="22"/>
      <c r="CE32" s="22"/>
      <c r="CF32" s="22"/>
      <c r="CG32" s="22"/>
      <c r="CH32" s="22"/>
      <c r="CI32" s="22"/>
      <c r="CJ32" s="22"/>
      <c r="CK32" s="22"/>
      <c r="CL32" s="22"/>
      <c r="CM32" s="22"/>
      <c r="CN32" s="22"/>
      <c r="CO32" s="22"/>
      <c r="CP32" s="22"/>
      <c r="CQ32" s="22"/>
      <c r="CR32" s="22"/>
      <c r="CS32" s="22"/>
      <c r="CT32" s="22"/>
      <c r="CU32" s="39"/>
      <c r="CV32" s="39"/>
    </row>
    <row r="33" spans="1:100" ht="35.25" customHeight="1">
      <c r="A33" s="20"/>
      <c r="B33" s="20"/>
      <c r="C33" s="31"/>
      <c r="D33" s="198" t="s">
        <v>262</v>
      </c>
      <c r="E33" s="91"/>
      <c r="F33" s="91"/>
      <c r="G33" s="91"/>
      <c r="H33" s="91"/>
      <c r="I33" s="91"/>
      <c r="J33" s="91"/>
      <c r="K33" s="90"/>
      <c r="L33" s="131"/>
      <c r="M33" s="131"/>
      <c r="N33" s="131"/>
      <c r="O33" s="91"/>
      <c r="P33" s="146"/>
      <c r="Q33" s="91"/>
      <c r="R33" s="33"/>
      <c r="S33" s="33"/>
      <c r="T33" s="33"/>
      <c r="U33" s="23"/>
      <c r="V33" s="22"/>
      <c r="W33" s="22"/>
      <c r="X33" s="22"/>
      <c r="Y33" s="22"/>
      <c r="Z33" s="22"/>
      <c r="AA33" s="22"/>
      <c r="AB33" s="22"/>
      <c r="AC33" s="22"/>
      <c r="AD33" s="22"/>
      <c r="AE33" s="22"/>
      <c r="AF33" s="22"/>
      <c r="AG33" s="22"/>
      <c r="AH33" s="22"/>
      <c r="AI33" s="22"/>
      <c r="AJ33" s="22"/>
      <c r="AK33" s="22"/>
      <c r="AL33" s="22"/>
      <c r="AM33" s="22"/>
      <c r="AN33" s="22"/>
      <c r="AO33" s="22"/>
      <c r="AP33" s="22"/>
      <c r="AQ33" s="22"/>
      <c r="AR33" s="22"/>
      <c r="AS33" s="22"/>
      <c r="AT33" s="22"/>
      <c r="AU33" s="22"/>
      <c r="AV33" s="22"/>
      <c r="AW33" s="22"/>
      <c r="AX33" s="22"/>
      <c r="AY33" s="22"/>
      <c r="AZ33" s="22"/>
      <c r="BA33" s="22"/>
      <c r="BB33" s="22"/>
      <c r="BC33" s="22"/>
      <c r="BD33" s="22"/>
      <c r="BE33" s="22"/>
      <c r="BF33" s="22"/>
      <c r="BG33" s="22"/>
      <c r="BH33" s="22"/>
      <c r="BI33" s="22"/>
      <c r="BJ33" s="22"/>
      <c r="BK33" s="22"/>
      <c r="BL33" s="22"/>
      <c r="BM33" s="22"/>
      <c r="BN33" s="22"/>
      <c r="BO33" s="22"/>
      <c r="BP33" s="22"/>
      <c r="BQ33" s="22"/>
      <c r="BR33" s="22"/>
      <c r="BS33" s="22"/>
      <c r="BT33" s="22"/>
      <c r="BU33" s="22"/>
      <c r="BV33" s="22"/>
      <c r="BW33" s="22"/>
      <c r="BX33" s="22"/>
      <c r="BY33" s="39"/>
      <c r="BZ33" s="22"/>
      <c r="CA33" s="22"/>
      <c r="CB33" s="22"/>
      <c r="CC33" s="22"/>
      <c r="CD33" s="22"/>
      <c r="CE33" s="22"/>
      <c r="CF33" s="22"/>
      <c r="CG33" s="22"/>
      <c r="CH33" s="22"/>
      <c r="CI33" s="22"/>
      <c r="CJ33" s="22"/>
      <c r="CK33" s="22"/>
      <c r="CL33" s="22"/>
      <c r="CM33" s="22"/>
      <c r="CN33" s="22"/>
      <c r="CO33" s="22"/>
      <c r="CP33" s="22"/>
      <c r="CQ33" s="22"/>
      <c r="CR33" s="22"/>
      <c r="CS33" s="22"/>
      <c r="CT33" s="22"/>
      <c r="CU33" s="39"/>
      <c r="CV33" s="39"/>
    </row>
    <row r="34" spans="1:100" s="122" customFormat="1" ht="35.25" customHeight="1">
      <c r="A34" s="111">
        <v>10</v>
      </c>
      <c r="B34" s="111" t="s">
        <v>545</v>
      </c>
      <c r="C34" s="171">
        <v>649</v>
      </c>
      <c r="D34" s="135"/>
      <c r="E34" s="113" t="s">
        <v>552</v>
      </c>
      <c r="F34" s="113" t="s">
        <v>553</v>
      </c>
      <c r="G34" s="113" t="s">
        <v>118</v>
      </c>
      <c r="H34" s="113"/>
      <c r="I34" s="113"/>
      <c r="J34" s="113"/>
      <c r="K34" s="153" t="s">
        <v>41</v>
      </c>
      <c r="L34" s="132"/>
      <c r="M34" s="132"/>
      <c r="N34" s="132"/>
      <c r="O34" s="113"/>
      <c r="P34" s="203"/>
      <c r="Q34" s="113" t="s">
        <v>809</v>
      </c>
      <c r="R34" s="115">
        <v>300</v>
      </c>
      <c r="S34" s="115"/>
      <c r="T34" s="115">
        <v>300</v>
      </c>
      <c r="U34" s="117">
        <v>100</v>
      </c>
      <c r="V34" s="116">
        <v>0</v>
      </c>
      <c r="W34" s="116">
        <v>0</v>
      </c>
      <c r="X34" s="116">
        <v>0</v>
      </c>
      <c r="Y34" s="116">
        <v>0</v>
      </c>
      <c r="Z34" s="116">
        <v>0</v>
      </c>
      <c r="AA34" s="116">
        <v>0</v>
      </c>
      <c r="AB34" s="116">
        <v>0</v>
      </c>
      <c r="AC34" s="116">
        <v>0</v>
      </c>
      <c r="AD34" s="116">
        <v>0</v>
      </c>
      <c r="AE34" s="116">
        <v>0</v>
      </c>
      <c r="AF34" s="116">
        <v>0</v>
      </c>
      <c r="AG34" s="116">
        <v>0</v>
      </c>
      <c r="AH34" s="116"/>
      <c r="AI34" s="116"/>
      <c r="AJ34" s="116">
        <v>0</v>
      </c>
      <c r="AK34" s="116"/>
      <c r="AL34" s="116"/>
      <c r="AM34" s="116">
        <v>0</v>
      </c>
      <c r="AN34" s="116">
        <v>0</v>
      </c>
      <c r="AO34" s="116"/>
      <c r="AP34" s="116"/>
      <c r="AQ34" s="116">
        <v>0</v>
      </c>
      <c r="AR34" s="116">
        <v>0</v>
      </c>
      <c r="AS34" s="116">
        <v>0</v>
      </c>
      <c r="AT34" s="116">
        <v>0</v>
      </c>
      <c r="AU34" s="116">
        <v>0</v>
      </c>
      <c r="AV34" s="116">
        <v>0</v>
      </c>
      <c r="AW34" s="116">
        <v>0</v>
      </c>
      <c r="AX34" s="116">
        <v>0</v>
      </c>
      <c r="AY34" s="116"/>
      <c r="AZ34" s="116"/>
      <c r="BA34" s="116"/>
      <c r="BB34" s="116"/>
      <c r="BC34" s="116"/>
      <c r="BD34" s="116"/>
      <c r="BE34" s="116"/>
      <c r="BF34" s="116">
        <v>0</v>
      </c>
      <c r="BG34" s="116">
        <v>200</v>
      </c>
      <c r="BH34" s="116">
        <v>0</v>
      </c>
      <c r="BI34" s="116">
        <v>0</v>
      </c>
      <c r="BJ34" s="116">
        <v>0</v>
      </c>
      <c r="BK34" s="116">
        <v>0</v>
      </c>
      <c r="BL34" s="116">
        <v>0</v>
      </c>
      <c r="BM34" s="116">
        <v>0</v>
      </c>
      <c r="BN34" s="116">
        <v>0</v>
      </c>
      <c r="BO34" s="116">
        <v>0</v>
      </c>
      <c r="BP34" s="116">
        <v>0</v>
      </c>
      <c r="BQ34" s="116">
        <v>0</v>
      </c>
      <c r="BR34" s="116">
        <v>0</v>
      </c>
      <c r="BS34" s="116"/>
      <c r="BT34" s="116">
        <v>0</v>
      </c>
      <c r="BU34" s="116">
        <v>0</v>
      </c>
      <c r="BV34" s="116">
        <v>0</v>
      </c>
      <c r="BW34" s="116"/>
      <c r="BX34" s="116"/>
      <c r="BY34" s="154">
        <v>300</v>
      </c>
      <c r="BZ34" s="116"/>
      <c r="CA34" s="116"/>
      <c r="CB34" s="116"/>
      <c r="CC34" s="116"/>
      <c r="CD34" s="116"/>
      <c r="CE34" s="116"/>
      <c r="CF34" s="116"/>
      <c r="CG34" s="116"/>
      <c r="CH34" s="116"/>
      <c r="CI34" s="116"/>
      <c r="CJ34" s="116"/>
      <c r="CK34" s="116"/>
      <c r="CL34" s="116"/>
      <c r="CM34" s="116"/>
      <c r="CN34" s="116"/>
      <c r="CO34" s="116"/>
      <c r="CP34" s="116"/>
      <c r="CQ34" s="116"/>
      <c r="CR34" s="116"/>
      <c r="CS34" s="116"/>
      <c r="CT34" s="116"/>
      <c r="CU34" s="154">
        <v>0</v>
      </c>
      <c r="CV34" s="154">
        <v>300</v>
      </c>
    </row>
    <row r="35" spans="1:100" ht="35.25" customHeight="1">
      <c r="A35" s="20"/>
      <c r="B35" s="20"/>
      <c r="C35" s="20"/>
      <c r="D35" s="198" t="s">
        <v>267</v>
      </c>
      <c r="E35" s="91"/>
      <c r="F35" s="91"/>
      <c r="G35" s="91"/>
      <c r="H35" s="91"/>
      <c r="I35" s="91"/>
      <c r="J35" s="91"/>
      <c r="K35" s="90"/>
      <c r="L35" s="131"/>
      <c r="M35" s="131"/>
      <c r="N35" s="131"/>
      <c r="O35" s="91"/>
      <c r="P35" s="146"/>
      <c r="Q35" s="90"/>
      <c r="R35" s="33"/>
      <c r="S35" s="33"/>
      <c r="T35" s="33"/>
      <c r="U35" s="23"/>
      <c r="V35" s="22"/>
      <c r="W35" s="22"/>
      <c r="X35" s="22"/>
      <c r="Y35" s="22"/>
      <c r="Z35" s="22"/>
      <c r="AA35" s="22"/>
      <c r="AB35" s="22"/>
      <c r="AC35" s="22"/>
      <c r="AD35" s="22"/>
      <c r="AE35" s="22"/>
      <c r="AF35" s="22"/>
      <c r="AG35" s="22"/>
      <c r="AH35" s="22"/>
      <c r="AI35" s="22"/>
      <c r="AJ35" s="22"/>
      <c r="AK35" s="22"/>
      <c r="AL35" s="22"/>
      <c r="AM35" s="22"/>
      <c r="AN35" s="22"/>
      <c r="AO35" s="22"/>
      <c r="AP35" s="22"/>
      <c r="AQ35" s="22"/>
      <c r="AR35" s="22"/>
      <c r="AS35" s="22"/>
      <c r="AT35" s="22"/>
      <c r="AU35" s="22"/>
      <c r="AV35" s="22"/>
      <c r="AW35" s="22"/>
      <c r="AX35" s="22"/>
      <c r="AY35" s="22"/>
      <c r="AZ35" s="22"/>
      <c r="BA35" s="22"/>
      <c r="BB35" s="22"/>
      <c r="BC35" s="22"/>
      <c r="BD35" s="22"/>
      <c r="BE35" s="22"/>
      <c r="BF35" s="22"/>
      <c r="BG35" s="22"/>
      <c r="BH35" s="22"/>
      <c r="BI35" s="22"/>
      <c r="BJ35" s="22"/>
      <c r="BK35" s="22"/>
      <c r="BL35" s="22"/>
      <c r="BM35" s="22"/>
      <c r="BN35" s="22"/>
      <c r="BO35" s="22"/>
      <c r="BP35" s="22"/>
      <c r="BQ35" s="22"/>
      <c r="BR35" s="22"/>
      <c r="BS35" s="22"/>
      <c r="BT35" s="22"/>
      <c r="BU35" s="22"/>
      <c r="BV35" s="22"/>
      <c r="BW35" s="22"/>
      <c r="BX35" s="22"/>
      <c r="BY35" s="39"/>
      <c r="BZ35" s="22"/>
      <c r="CA35" s="22"/>
      <c r="CB35" s="22"/>
      <c r="CC35" s="22"/>
      <c r="CD35" s="22"/>
      <c r="CE35" s="22"/>
      <c r="CF35" s="22"/>
      <c r="CG35" s="22"/>
      <c r="CH35" s="22"/>
      <c r="CI35" s="22"/>
      <c r="CJ35" s="22"/>
      <c r="CK35" s="22"/>
      <c r="CL35" s="22"/>
      <c r="CM35" s="22"/>
      <c r="CN35" s="22"/>
      <c r="CO35" s="22"/>
      <c r="CP35" s="22"/>
      <c r="CQ35" s="22"/>
      <c r="CR35" s="22"/>
      <c r="CS35" s="22"/>
      <c r="CT35" s="22"/>
      <c r="CU35" s="39"/>
      <c r="CV35" s="39"/>
    </row>
    <row r="36" spans="1:100" ht="27.75" customHeight="1">
      <c r="A36" s="20"/>
      <c r="B36" s="20"/>
      <c r="C36" s="31"/>
      <c r="D36" s="198" t="s">
        <v>274</v>
      </c>
      <c r="E36" s="91"/>
      <c r="F36" s="91"/>
      <c r="G36" s="91"/>
      <c r="H36" s="91"/>
      <c r="I36" s="91"/>
      <c r="J36" s="91"/>
      <c r="K36" s="90"/>
      <c r="L36" s="131"/>
      <c r="M36" s="131"/>
      <c r="N36" s="131"/>
      <c r="O36" s="91"/>
      <c r="P36" s="146"/>
      <c r="Q36" s="91"/>
      <c r="R36" s="33"/>
      <c r="S36" s="33"/>
      <c r="T36" s="33"/>
      <c r="U36" s="23"/>
      <c r="V36" s="22"/>
      <c r="W36" s="22"/>
      <c r="X36" s="22"/>
      <c r="Y36" s="22"/>
      <c r="Z36" s="22"/>
      <c r="AA36" s="22"/>
      <c r="AB36" s="22"/>
      <c r="AC36" s="22"/>
      <c r="AD36" s="22"/>
      <c r="AE36" s="22"/>
      <c r="AF36" s="22"/>
      <c r="AG36" s="22"/>
      <c r="AH36" s="22"/>
      <c r="AI36" s="22"/>
      <c r="AJ36" s="22"/>
      <c r="AK36" s="22"/>
      <c r="AL36" s="22"/>
      <c r="AM36" s="22"/>
      <c r="AN36" s="22"/>
      <c r="AO36" s="22"/>
      <c r="AP36" s="22"/>
      <c r="AQ36" s="22"/>
      <c r="AR36" s="22"/>
      <c r="AS36" s="22"/>
      <c r="AT36" s="22"/>
      <c r="AU36" s="22"/>
      <c r="AV36" s="22"/>
      <c r="AW36" s="22"/>
      <c r="AX36" s="22"/>
      <c r="AY36" s="22"/>
      <c r="AZ36" s="22"/>
      <c r="BA36" s="22"/>
      <c r="BB36" s="22"/>
      <c r="BC36" s="22"/>
      <c r="BD36" s="22"/>
      <c r="BE36" s="22"/>
      <c r="BF36" s="22"/>
      <c r="BG36" s="22"/>
      <c r="BH36" s="22"/>
      <c r="BI36" s="22"/>
      <c r="BJ36" s="22"/>
      <c r="BK36" s="22"/>
      <c r="BL36" s="22"/>
      <c r="BM36" s="22"/>
      <c r="BN36" s="22"/>
      <c r="BO36" s="22"/>
      <c r="BP36" s="22"/>
      <c r="BQ36" s="22"/>
      <c r="BR36" s="22"/>
      <c r="BS36" s="22"/>
      <c r="BT36" s="22"/>
      <c r="BU36" s="22"/>
      <c r="BV36" s="22"/>
      <c r="BW36" s="22"/>
      <c r="BX36" s="22"/>
      <c r="BY36" s="39"/>
      <c r="BZ36" s="22"/>
      <c r="CA36" s="22"/>
      <c r="CB36" s="22"/>
      <c r="CC36" s="22"/>
      <c r="CD36" s="22"/>
      <c r="CE36" s="22"/>
      <c r="CF36" s="22"/>
      <c r="CG36" s="22"/>
      <c r="CH36" s="22"/>
      <c r="CI36" s="22"/>
      <c r="CJ36" s="22"/>
      <c r="CK36" s="22"/>
      <c r="CL36" s="22"/>
      <c r="CM36" s="22"/>
      <c r="CN36" s="22"/>
      <c r="CO36" s="22"/>
      <c r="CP36" s="22"/>
      <c r="CQ36" s="22"/>
      <c r="CR36" s="22"/>
      <c r="CS36" s="22"/>
      <c r="CT36" s="22"/>
      <c r="CU36" s="39"/>
      <c r="CV36" s="39"/>
    </row>
    <row r="37" spans="1:100" ht="35.25" customHeight="1">
      <c r="A37" s="20">
        <v>11</v>
      </c>
      <c r="B37" s="20" t="s">
        <v>546</v>
      </c>
      <c r="C37" s="35">
        <v>733</v>
      </c>
      <c r="D37" s="136" t="s">
        <v>1127</v>
      </c>
      <c r="E37" s="91" t="s">
        <v>60</v>
      </c>
      <c r="F37" s="91" t="s">
        <v>11</v>
      </c>
      <c r="G37" s="91" t="s">
        <v>1128</v>
      </c>
      <c r="H37" s="91">
        <v>36</v>
      </c>
      <c r="I37" s="91" t="s">
        <v>1129</v>
      </c>
      <c r="J37" s="91" t="s">
        <v>1130</v>
      </c>
      <c r="K37" s="90" t="s">
        <v>7</v>
      </c>
      <c r="L37" s="131">
        <v>6500</v>
      </c>
      <c r="M37" s="131">
        <v>3800</v>
      </c>
      <c r="N37" s="131">
        <v>1331900000</v>
      </c>
      <c r="O37" s="91" t="s">
        <v>1096</v>
      </c>
      <c r="P37" s="146">
        <v>27</v>
      </c>
      <c r="Q37" s="93"/>
      <c r="R37" s="33">
        <v>350500</v>
      </c>
      <c r="S37" s="33"/>
      <c r="T37" s="33">
        <v>350500</v>
      </c>
      <c r="U37" s="23">
        <v>0</v>
      </c>
      <c r="V37" s="22">
        <v>0</v>
      </c>
      <c r="W37" s="22">
        <v>0</v>
      </c>
      <c r="X37" s="22">
        <v>120000</v>
      </c>
      <c r="Y37" s="22">
        <v>50000</v>
      </c>
      <c r="Z37" s="22">
        <v>500</v>
      </c>
      <c r="AA37" s="22">
        <v>0</v>
      </c>
      <c r="AB37" s="22">
        <v>0</v>
      </c>
      <c r="AC37" s="22">
        <v>0</v>
      </c>
      <c r="AD37" s="22">
        <v>0</v>
      </c>
      <c r="AE37" s="22">
        <v>0</v>
      </c>
      <c r="AF37" s="22">
        <v>50000</v>
      </c>
      <c r="AG37" s="22">
        <v>0</v>
      </c>
      <c r="AH37" s="22"/>
      <c r="AI37" s="22"/>
      <c r="AJ37" s="22">
        <v>0</v>
      </c>
      <c r="AK37" s="22"/>
      <c r="AL37" s="22"/>
      <c r="AM37" s="22">
        <v>0</v>
      </c>
      <c r="AN37" s="22">
        <v>0</v>
      </c>
      <c r="AO37" s="22"/>
      <c r="AP37" s="22"/>
      <c r="AQ37" s="22">
        <v>0</v>
      </c>
      <c r="AR37" s="22">
        <v>0</v>
      </c>
      <c r="AS37" s="22">
        <v>0</v>
      </c>
      <c r="AT37" s="22">
        <v>0</v>
      </c>
      <c r="AU37" s="22">
        <v>0</v>
      </c>
      <c r="AV37" s="22">
        <v>0</v>
      </c>
      <c r="AW37" s="22">
        <v>0</v>
      </c>
      <c r="AX37" s="22">
        <v>0</v>
      </c>
      <c r="AY37" s="22"/>
      <c r="AZ37" s="22"/>
      <c r="BA37" s="22"/>
      <c r="BB37" s="22"/>
      <c r="BC37" s="22"/>
      <c r="BD37" s="22"/>
      <c r="BE37" s="22"/>
      <c r="BF37" s="22">
        <v>0</v>
      </c>
      <c r="BG37" s="22">
        <v>0</v>
      </c>
      <c r="BH37" s="22">
        <v>50000</v>
      </c>
      <c r="BI37" s="22">
        <v>0</v>
      </c>
      <c r="BJ37" s="22">
        <v>0</v>
      </c>
      <c r="BK37" s="22">
        <v>60000</v>
      </c>
      <c r="BL37" s="22">
        <v>0</v>
      </c>
      <c r="BM37" s="22">
        <v>0</v>
      </c>
      <c r="BN37" s="22">
        <v>0</v>
      </c>
      <c r="BO37" s="22">
        <v>0</v>
      </c>
      <c r="BP37" s="22">
        <v>0</v>
      </c>
      <c r="BQ37" s="22">
        <v>0</v>
      </c>
      <c r="BR37" s="22">
        <v>20000</v>
      </c>
      <c r="BS37" s="22"/>
      <c r="BT37" s="22">
        <v>0</v>
      </c>
      <c r="BU37" s="22">
        <v>0</v>
      </c>
      <c r="BV37" s="22">
        <v>0</v>
      </c>
      <c r="BW37" s="22"/>
      <c r="BX37" s="22"/>
      <c r="BY37" s="39">
        <v>350500</v>
      </c>
      <c r="BZ37" s="22"/>
      <c r="CA37" s="22"/>
      <c r="CB37" s="22"/>
      <c r="CC37" s="22"/>
      <c r="CD37" s="22"/>
      <c r="CE37" s="22"/>
      <c r="CF37" s="22"/>
      <c r="CG37" s="22"/>
      <c r="CH37" s="22"/>
      <c r="CI37" s="22"/>
      <c r="CJ37" s="22"/>
      <c r="CK37" s="22"/>
      <c r="CL37" s="22"/>
      <c r="CM37" s="22"/>
      <c r="CN37" s="22"/>
      <c r="CO37" s="22"/>
      <c r="CP37" s="22"/>
      <c r="CQ37" s="22"/>
      <c r="CR37" s="22"/>
      <c r="CS37" s="22"/>
      <c r="CT37" s="22"/>
      <c r="CU37" s="39">
        <v>0</v>
      </c>
      <c r="CV37" s="39">
        <v>350500</v>
      </c>
    </row>
    <row r="38" spans="1:100" ht="35.25" customHeight="1">
      <c r="A38" s="20"/>
      <c r="B38" s="20"/>
      <c r="C38" s="31"/>
      <c r="D38" s="198" t="s">
        <v>276</v>
      </c>
      <c r="E38" s="91"/>
      <c r="F38" s="91"/>
      <c r="G38" s="91"/>
      <c r="H38" s="91"/>
      <c r="I38" s="91"/>
      <c r="J38" s="91"/>
      <c r="K38" s="90"/>
      <c r="L38" s="131"/>
      <c r="M38" s="131"/>
      <c r="N38" s="131"/>
      <c r="O38" s="91"/>
      <c r="P38" s="146"/>
      <c r="Q38" s="91"/>
      <c r="R38" s="33"/>
      <c r="S38" s="33"/>
      <c r="T38" s="33"/>
      <c r="U38" s="23"/>
      <c r="V38" s="22"/>
      <c r="W38" s="22"/>
      <c r="X38" s="22"/>
      <c r="Y38" s="22"/>
      <c r="Z38" s="22"/>
      <c r="AA38" s="22"/>
      <c r="AB38" s="22"/>
      <c r="AC38" s="22"/>
      <c r="AD38" s="22"/>
      <c r="AE38" s="22"/>
      <c r="AF38" s="22"/>
      <c r="AG38" s="22"/>
      <c r="AH38" s="22"/>
      <c r="AI38" s="22"/>
      <c r="AJ38" s="22"/>
      <c r="AK38" s="22"/>
      <c r="AL38" s="22"/>
      <c r="AM38" s="22"/>
      <c r="AN38" s="22"/>
      <c r="AO38" s="22"/>
      <c r="AP38" s="22"/>
      <c r="AQ38" s="22"/>
      <c r="AR38" s="22"/>
      <c r="AS38" s="22"/>
      <c r="AT38" s="22"/>
      <c r="AU38" s="22"/>
      <c r="AV38" s="22"/>
      <c r="AW38" s="22"/>
      <c r="AX38" s="22"/>
      <c r="AY38" s="22"/>
      <c r="AZ38" s="22"/>
      <c r="BA38" s="22"/>
      <c r="BB38" s="22"/>
      <c r="BC38" s="22"/>
      <c r="BD38" s="22"/>
      <c r="BE38" s="22"/>
      <c r="BF38" s="22"/>
      <c r="BG38" s="22"/>
      <c r="BH38" s="22"/>
      <c r="BI38" s="22"/>
      <c r="BJ38" s="22"/>
      <c r="BK38" s="22"/>
      <c r="BL38" s="22"/>
      <c r="BM38" s="22"/>
      <c r="BN38" s="22"/>
      <c r="BO38" s="22"/>
      <c r="BP38" s="22"/>
      <c r="BQ38" s="22"/>
      <c r="BR38" s="22"/>
      <c r="BS38" s="22"/>
      <c r="BT38" s="22"/>
      <c r="BU38" s="22"/>
      <c r="BV38" s="22"/>
      <c r="BW38" s="22"/>
      <c r="BX38" s="22"/>
      <c r="BY38" s="39"/>
      <c r="BZ38" s="22"/>
      <c r="CA38" s="22"/>
      <c r="CB38" s="22"/>
      <c r="CC38" s="22"/>
      <c r="CD38" s="22"/>
      <c r="CE38" s="22"/>
      <c r="CF38" s="22"/>
      <c r="CG38" s="22"/>
      <c r="CH38" s="22"/>
      <c r="CI38" s="22"/>
      <c r="CJ38" s="22"/>
      <c r="CK38" s="22"/>
      <c r="CL38" s="22"/>
      <c r="CM38" s="22"/>
      <c r="CN38" s="22"/>
      <c r="CO38" s="22"/>
      <c r="CP38" s="22"/>
      <c r="CQ38" s="22"/>
      <c r="CR38" s="22"/>
      <c r="CS38" s="22"/>
      <c r="CT38" s="22"/>
      <c r="CU38" s="39"/>
      <c r="CV38" s="39"/>
    </row>
    <row r="39" spans="1:100" ht="35.25" customHeight="1">
      <c r="A39" s="20"/>
      <c r="B39" s="20"/>
      <c r="C39" s="31"/>
      <c r="D39" s="198" t="s">
        <v>279</v>
      </c>
      <c r="E39" s="91"/>
      <c r="F39" s="91"/>
      <c r="G39" s="91"/>
      <c r="H39" s="91"/>
      <c r="I39" s="91"/>
      <c r="J39" s="91"/>
      <c r="K39" s="90"/>
      <c r="L39" s="131"/>
      <c r="M39" s="131"/>
      <c r="N39" s="131"/>
      <c r="O39" s="91"/>
      <c r="P39" s="146"/>
      <c r="Q39" s="91"/>
      <c r="R39" s="33"/>
      <c r="S39" s="33"/>
      <c r="T39" s="33"/>
      <c r="U39" s="23"/>
      <c r="V39" s="22"/>
      <c r="W39" s="22"/>
      <c r="X39" s="22"/>
      <c r="Y39" s="22"/>
      <c r="Z39" s="22"/>
      <c r="AA39" s="22"/>
      <c r="AB39" s="22"/>
      <c r="AC39" s="22"/>
      <c r="AD39" s="22"/>
      <c r="AE39" s="22"/>
      <c r="AF39" s="22"/>
      <c r="AG39" s="22"/>
      <c r="AH39" s="22"/>
      <c r="AI39" s="22"/>
      <c r="AJ39" s="22"/>
      <c r="AK39" s="22"/>
      <c r="AL39" s="22"/>
      <c r="AM39" s="22"/>
      <c r="AN39" s="22"/>
      <c r="AO39" s="22"/>
      <c r="AP39" s="22"/>
      <c r="AQ39" s="22"/>
      <c r="AR39" s="22"/>
      <c r="AS39" s="22"/>
      <c r="AT39" s="22"/>
      <c r="AU39" s="22"/>
      <c r="AV39" s="22"/>
      <c r="AW39" s="22"/>
      <c r="AX39" s="22"/>
      <c r="AY39" s="22"/>
      <c r="AZ39" s="22"/>
      <c r="BA39" s="22"/>
      <c r="BB39" s="22"/>
      <c r="BC39" s="22"/>
      <c r="BD39" s="22"/>
      <c r="BE39" s="22"/>
      <c r="BF39" s="22"/>
      <c r="BG39" s="22"/>
      <c r="BH39" s="22"/>
      <c r="BI39" s="22"/>
      <c r="BJ39" s="22"/>
      <c r="BK39" s="22"/>
      <c r="BL39" s="22"/>
      <c r="BM39" s="22"/>
      <c r="BN39" s="22"/>
      <c r="BO39" s="22"/>
      <c r="BP39" s="22"/>
      <c r="BQ39" s="22"/>
      <c r="BR39" s="22"/>
      <c r="BS39" s="22"/>
      <c r="BT39" s="22"/>
      <c r="BU39" s="22"/>
      <c r="BV39" s="22"/>
      <c r="BW39" s="22"/>
      <c r="BX39" s="22"/>
      <c r="BY39" s="39"/>
      <c r="BZ39" s="22"/>
      <c r="CA39" s="22"/>
      <c r="CB39" s="22"/>
      <c r="CC39" s="22"/>
      <c r="CD39" s="22"/>
      <c r="CE39" s="22"/>
      <c r="CF39" s="22"/>
      <c r="CG39" s="22"/>
      <c r="CH39" s="22"/>
      <c r="CI39" s="22"/>
      <c r="CJ39" s="22"/>
      <c r="CK39" s="22"/>
      <c r="CL39" s="22"/>
      <c r="CM39" s="22"/>
      <c r="CN39" s="22"/>
      <c r="CO39" s="22"/>
      <c r="CP39" s="22"/>
      <c r="CQ39" s="22"/>
      <c r="CR39" s="22"/>
      <c r="CS39" s="22"/>
      <c r="CT39" s="22"/>
      <c r="CU39" s="39"/>
      <c r="CV39" s="39"/>
    </row>
    <row r="40" spans="1:100" s="122" customFormat="1" ht="35.25" customHeight="1">
      <c r="A40" s="111">
        <v>12</v>
      </c>
      <c r="B40" s="111" t="s">
        <v>547</v>
      </c>
      <c r="C40" s="112">
        <v>767</v>
      </c>
      <c r="D40" s="135"/>
      <c r="E40" s="113" t="s">
        <v>57</v>
      </c>
      <c r="F40" s="113" t="s">
        <v>556</v>
      </c>
      <c r="G40" s="113" t="s">
        <v>118</v>
      </c>
      <c r="H40" s="113"/>
      <c r="I40" s="113"/>
      <c r="J40" s="113"/>
      <c r="K40" s="153" t="s">
        <v>40</v>
      </c>
      <c r="L40" s="132"/>
      <c r="M40" s="132"/>
      <c r="N40" s="132"/>
      <c r="O40" s="113"/>
      <c r="P40" s="203"/>
      <c r="Q40" s="113" t="s">
        <v>809</v>
      </c>
      <c r="R40" s="115">
        <v>7950</v>
      </c>
      <c r="S40" s="115"/>
      <c r="T40" s="115">
        <v>7950</v>
      </c>
      <c r="U40" s="117">
        <v>0</v>
      </c>
      <c r="V40" s="116">
        <v>0</v>
      </c>
      <c r="W40" s="116">
        <v>0</v>
      </c>
      <c r="X40" s="116">
        <v>0</v>
      </c>
      <c r="Y40" s="116">
        <v>0</v>
      </c>
      <c r="Z40" s="116">
        <v>0</v>
      </c>
      <c r="AA40" s="116">
        <v>0</v>
      </c>
      <c r="AB40" s="116">
        <v>6000</v>
      </c>
      <c r="AC40" s="116">
        <v>0</v>
      </c>
      <c r="AD40" s="116">
        <v>0</v>
      </c>
      <c r="AE40" s="116">
        <v>0</v>
      </c>
      <c r="AF40" s="116">
        <v>0</v>
      </c>
      <c r="AG40" s="116">
        <v>0</v>
      </c>
      <c r="AH40" s="116"/>
      <c r="AI40" s="116"/>
      <c r="AJ40" s="116">
        <v>0</v>
      </c>
      <c r="AK40" s="116"/>
      <c r="AL40" s="116"/>
      <c r="AM40" s="116">
        <v>0</v>
      </c>
      <c r="AN40" s="116">
        <v>1000</v>
      </c>
      <c r="AO40" s="116"/>
      <c r="AP40" s="116"/>
      <c r="AQ40" s="116">
        <v>0</v>
      </c>
      <c r="AR40" s="116">
        <v>0</v>
      </c>
      <c r="AS40" s="116">
        <v>0</v>
      </c>
      <c r="AT40" s="116">
        <v>50</v>
      </c>
      <c r="AU40" s="116">
        <v>20</v>
      </c>
      <c r="AV40" s="116">
        <v>0</v>
      </c>
      <c r="AW40" s="116">
        <v>0</v>
      </c>
      <c r="AX40" s="116">
        <v>200</v>
      </c>
      <c r="AY40" s="116"/>
      <c r="AZ40" s="116"/>
      <c r="BA40" s="116"/>
      <c r="BB40" s="116"/>
      <c r="BC40" s="116"/>
      <c r="BD40" s="116"/>
      <c r="BE40" s="116"/>
      <c r="BF40" s="116">
        <v>0</v>
      </c>
      <c r="BG40" s="116">
        <v>0</v>
      </c>
      <c r="BH40" s="116">
        <v>0</v>
      </c>
      <c r="BI40" s="116">
        <v>500</v>
      </c>
      <c r="BJ40" s="116">
        <v>0</v>
      </c>
      <c r="BK40" s="116">
        <v>0</v>
      </c>
      <c r="BL40" s="116">
        <v>0</v>
      </c>
      <c r="BM40" s="116">
        <v>180</v>
      </c>
      <c r="BN40" s="116">
        <v>180</v>
      </c>
      <c r="BO40" s="116">
        <v>0</v>
      </c>
      <c r="BP40" s="116">
        <v>0</v>
      </c>
      <c r="BQ40" s="116">
        <v>0</v>
      </c>
      <c r="BR40" s="116">
        <v>0</v>
      </c>
      <c r="BS40" s="116"/>
      <c r="BT40" s="116">
        <v>0</v>
      </c>
      <c r="BU40" s="116">
        <v>0</v>
      </c>
      <c r="BV40" s="116">
        <v>0</v>
      </c>
      <c r="BW40" s="116"/>
      <c r="BX40" s="116"/>
      <c r="BY40" s="154">
        <v>7950</v>
      </c>
      <c r="BZ40" s="116"/>
      <c r="CA40" s="116"/>
      <c r="CB40" s="116"/>
      <c r="CC40" s="116"/>
      <c r="CD40" s="116"/>
      <c r="CE40" s="116"/>
      <c r="CF40" s="116"/>
      <c r="CG40" s="116"/>
      <c r="CH40" s="116"/>
      <c r="CI40" s="116"/>
      <c r="CJ40" s="116"/>
      <c r="CK40" s="116"/>
      <c r="CL40" s="116"/>
      <c r="CM40" s="116"/>
      <c r="CN40" s="116"/>
      <c r="CO40" s="116"/>
      <c r="CP40" s="116"/>
      <c r="CQ40" s="116"/>
      <c r="CR40" s="116"/>
      <c r="CS40" s="116"/>
      <c r="CT40" s="116"/>
      <c r="CU40" s="154">
        <v>0</v>
      </c>
      <c r="CV40" s="154">
        <v>7950</v>
      </c>
    </row>
    <row r="41" spans="1:100" ht="35.25" customHeight="1">
      <c r="A41" s="20"/>
      <c r="B41" s="20"/>
      <c r="C41" s="31"/>
      <c r="D41" s="198" t="s">
        <v>408</v>
      </c>
      <c r="E41" s="91"/>
      <c r="F41" s="91"/>
      <c r="G41" s="91"/>
      <c r="H41" s="91"/>
      <c r="I41" s="91"/>
      <c r="J41" s="91"/>
      <c r="K41" s="90"/>
      <c r="L41" s="131"/>
      <c r="M41" s="131"/>
      <c r="N41" s="131"/>
      <c r="O41" s="91"/>
      <c r="P41" s="146"/>
      <c r="Q41" s="91"/>
      <c r="R41" s="33"/>
      <c r="S41" s="33"/>
      <c r="T41" s="33"/>
      <c r="U41" s="23"/>
      <c r="V41" s="22"/>
      <c r="W41" s="22"/>
      <c r="X41" s="22"/>
      <c r="Y41" s="22"/>
      <c r="Z41" s="22"/>
      <c r="AA41" s="22"/>
      <c r="AB41" s="22"/>
      <c r="AC41" s="22"/>
      <c r="AD41" s="22"/>
      <c r="AE41" s="22"/>
      <c r="AF41" s="22"/>
      <c r="AG41" s="22"/>
      <c r="AH41" s="22"/>
      <c r="AI41" s="22"/>
      <c r="AJ41" s="22"/>
      <c r="AK41" s="22"/>
      <c r="AL41" s="22"/>
      <c r="AM41" s="22"/>
      <c r="AN41" s="22"/>
      <c r="AO41" s="22"/>
      <c r="AP41" s="22"/>
      <c r="AQ41" s="22"/>
      <c r="AR41" s="22"/>
      <c r="AS41" s="22"/>
      <c r="AT41" s="22"/>
      <c r="AU41" s="22"/>
      <c r="AV41" s="22"/>
      <c r="AW41" s="22"/>
      <c r="AX41" s="22"/>
      <c r="AY41" s="22"/>
      <c r="AZ41" s="22"/>
      <c r="BA41" s="22"/>
      <c r="BB41" s="22"/>
      <c r="BC41" s="22"/>
      <c r="BD41" s="22"/>
      <c r="BE41" s="22"/>
      <c r="BF41" s="22"/>
      <c r="BG41" s="22"/>
      <c r="BH41" s="22"/>
      <c r="BI41" s="22"/>
      <c r="BJ41" s="22"/>
      <c r="BK41" s="22"/>
      <c r="BL41" s="22"/>
      <c r="BM41" s="22"/>
      <c r="BN41" s="22"/>
      <c r="BO41" s="22"/>
      <c r="BP41" s="22"/>
      <c r="BQ41" s="22"/>
      <c r="BR41" s="22"/>
      <c r="BS41" s="22"/>
      <c r="BT41" s="22"/>
      <c r="BU41" s="22"/>
      <c r="BV41" s="22"/>
      <c r="BW41" s="22"/>
      <c r="BX41" s="22"/>
      <c r="BY41" s="39"/>
      <c r="BZ41" s="22"/>
      <c r="CA41" s="22"/>
      <c r="CB41" s="22"/>
      <c r="CC41" s="22"/>
      <c r="CD41" s="22"/>
      <c r="CE41" s="22"/>
      <c r="CF41" s="22"/>
      <c r="CG41" s="22"/>
      <c r="CH41" s="22"/>
      <c r="CI41" s="22"/>
      <c r="CJ41" s="22"/>
      <c r="CK41" s="22"/>
      <c r="CL41" s="22"/>
      <c r="CM41" s="22"/>
      <c r="CN41" s="22"/>
      <c r="CO41" s="22"/>
      <c r="CP41" s="22"/>
      <c r="CQ41" s="22"/>
      <c r="CR41" s="22"/>
      <c r="CS41" s="22"/>
      <c r="CT41" s="22"/>
      <c r="CU41" s="39"/>
      <c r="CV41" s="39"/>
    </row>
    <row r="42" spans="1:100" s="122" customFormat="1" ht="35.25" customHeight="1">
      <c r="A42" s="111">
        <v>13</v>
      </c>
      <c r="B42" s="111" t="s">
        <v>558</v>
      </c>
      <c r="C42" s="112">
        <v>803</v>
      </c>
      <c r="D42" s="135"/>
      <c r="E42" s="113" t="s">
        <v>410</v>
      </c>
      <c r="F42" s="113" t="s">
        <v>559</v>
      </c>
      <c r="G42" s="113" t="s">
        <v>118</v>
      </c>
      <c r="H42" s="113"/>
      <c r="I42" s="113"/>
      <c r="J42" s="113"/>
      <c r="K42" s="153" t="s">
        <v>41</v>
      </c>
      <c r="L42" s="132"/>
      <c r="M42" s="132"/>
      <c r="N42" s="132"/>
      <c r="O42" s="113"/>
      <c r="P42" s="203"/>
      <c r="Q42" s="113" t="s">
        <v>809</v>
      </c>
      <c r="R42" s="115">
        <v>115</v>
      </c>
      <c r="S42" s="115"/>
      <c r="T42" s="115">
        <v>115</v>
      </c>
      <c r="U42" s="117">
        <v>5</v>
      </c>
      <c r="V42" s="116">
        <v>0</v>
      </c>
      <c r="W42" s="116">
        <v>0</v>
      </c>
      <c r="X42" s="116">
        <v>0</v>
      </c>
      <c r="Y42" s="116">
        <v>0</v>
      </c>
      <c r="Z42" s="116">
        <v>100</v>
      </c>
      <c r="AA42" s="116">
        <v>10</v>
      </c>
      <c r="AB42" s="116">
        <v>0</v>
      </c>
      <c r="AC42" s="116">
        <v>0</v>
      </c>
      <c r="AD42" s="116">
        <v>0</v>
      </c>
      <c r="AE42" s="116">
        <v>0</v>
      </c>
      <c r="AF42" s="116">
        <v>0</v>
      </c>
      <c r="AG42" s="116">
        <v>0</v>
      </c>
      <c r="AH42" s="116"/>
      <c r="AI42" s="116"/>
      <c r="AJ42" s="116">
        <v>0</v>
      </c>
      <c r="AK42" s="116"/>
      <c r="AL42" s="116"/>
      <c r="AM42" s="116">
        <v>0</v>
      </c>
      <c r="AN42" s="116">
        <v>0</v>
      </c>
      <c r="AO42" s="116"/>
      <c r="AP42" s="116"/>
      <c r="AQ42" s="116">
        <v>0</v>
      </c>
      <c r="AR42" s="116">
        <v>0</v>
      </c>
      <c r="AS42" s="116">
        <v>0</v>
      </c>
      <c r="AT42" s="116">
        <v>0</v>
      </c>
      <c r="AU42" s="116">
        <v>0</v>
      </c>
      <c r="AV42" s="116">
        <v>0</v>
      </c>
      <c r="AW42" s="116">
        <v>0</v>
      </c>
      <c r="AX42" s="116">
        <v>0</v>
      </c>
      <c r="AY42" s="116"/>
      <c r="AZ42" s="116"/>
      <c r="BA42" s="116"/>
      <c r="BB42" s="116"/>
      <c r="BC42" s="116"/>
      <c r="BD42" s="116"/>
      <c r="BE42" s="116"/>
      <c r="BF42" s="116">
        <v>0</v>
      </c>
      <c r="BG42" s="116">
        <v>0</v>
      </c>
      <c r="BH42" s="116">
        <v>0</v>
      </c>
      <c r="BI42" s="116">
        <v>0</v>
      </c>
      <c r="BJ42" s="116">
        <v>0</v>
      </c>
      <c r="BK42" s="116">
        <v>0</v>
      </c>
      <c r="BL42" s="116">
        <v>0</v>
      </c>
      <c r="BM42" s="116">
        <v>0</v>
      </c>
      <c r="BN42" s="116">
        <v>0</v>
      </c>
      <c r="BO42" s="116">
        <v>0</v>
      </c>
      <c r="BP42" s="116">
        <v>0</v>
      </c>
      <c r="BQ42" s="116">
        <v>0</v>
      </c>
      <c r="BR42" s="116">
        <v>0</v>
      </c>
      <c r="BS42" s="116"/>
      <c r="BT42" s="116">
        <v>0</v>
      </c>
      <c r="BU42" s="116">
        <v>0</v>
      </c>
      <c r="BV42" s="116">
        <v>0</v>
      </c>
      <c r="BW42" s="116"/>
      <c r="BX42" s="116"/>
      <c r="BY42" s="154">
        <v>115</v>
      </c>
      <c r="BZ42" s="116"/>
      <c r="CA42" s="116"/>
      <c r="CB42" s="116"/>
      <c r="CC42" s="116"/>
      <c r="CD42" s="116"/>
      <c r="CE42" s="116"/>
      <c r="CF42" s="116"/>
      <c r="CG42" s="116"/>
      <c r="CH42" s="116"/>
      <c r="CI42" s="116"/>
      <c r="CJ42" s="116"/>
      <c r="CK42" s="116"/>
      <c r="CL42" s="116"/>
      <c r="CM42" s="116"/>
      <c r="CN42" s="116"/>
      <c r="CO42" s="116"/>
      <c r="CP42" s="116"/>
      <c r="CQ42" s="116"/>
      <c r="CR42" s="116"/>
      <c r="CS42" s="116"/>
      <c r="CT42" s="116"/>
      <c r="CU42" s="154">
        <v>0</v>
      </c>
      <c r="CV42" s="154">
        <v>115</v>
      </c>
    </row>
    <row r="43" spans="1:100" ht="35.25" customHeight="1">
      <c r="A43" s="20"/>
      <c r="B43" s="20"/>
      <c r="C43" s="31"/>
      <c r="D43" s="198" t="s">
        <v>289</v>
      </c>
      <c r="E43" s="91"/>
      <c r="F43" s="91"/>
      <c r="G43" s="91"/>
      <c r="H43" s="91"/>
      <c r="I43" s="91"/>
      <c r="J43" s="91"/>
      <c r="K43" s="90"/>
      <c r="L43" s="131"/>
      <c r="M43" s="131"/>
      <c r="N43" s="131"/>
      <c r="O43" s="91"/>
      <c r="P43" s="146"/>
      <c r="Q43" s="91"/>
      <c r="R43" s="33"/>
      <c r="S43" s="33"/>
      <c r="T43" s="33"/>
      <c r="U43" s="23"/>
      <c r="V43" s="22"/>
      <c r="W43" s="22"/>
      <c r="X43" s="22"/>
      <c r="Y43" s="22"/>
      <c r="Z43" s="22"/>
      <c r="AA43" s="22"/>
      <c r="AB43" s="22"/>
      <c r="AC43" s="22"/>
      <c r="AD43" s="22"/>
      <c r="AE43" s="22"/>
      <c r="AF43" s="22"/>
      <c r="AG43" s="22"/>
      <c r="AH43" s="22"/>
      <c r="AI43" s="22"/>
      <c r="AJ43" s="22"/>
      <c r="AK43" s="22"/>
      <c r="AL43" s="22"/>
      <c r="AM43" s="22"/>
      <c r="AN43" s="22"/>
      <c r="AO43" s="22"/>
      <c r="AP43" s="22"/>
      <c r="AQ43" s="22"/>
      <c r="AR43" s="22"/>
      <c r="AS43" s="22"/>
      <c r="AT43" s="22"/>
      <c r="AU43" s="22"/>
      <c r="AV43" s="22"/>
      <c r="AW43" s="22"/>
      <c r="AX43" s="22"/>
      <c r="AY43" s="22"/>
      <c r="AZ43" s="22"/>
      <c r="BA43" s="22"/>
      <c r="BB43" s="22"/>
      <c r="BC43" s="22"/>
      <c r="BD43" s="22"/>
      <c r="BE43" s="22"/>
      <c r="BF43" s="22"/>
      <c r="BG43" s="22"/>
      <c r="BH43" s="22"/>
      <c r="BI43" s="22"/>
      <c r="BJ43" s="22"/>
      <c r="BK43" s="22"/>
      <c r="BL43" s="22"/>
      <c r="BM43" s="22"/>
      <c r="BN43" s="22"/>
      <c r="BO43" s="22"/>
      <c r="BP43" s="22"/>
      <c r="BQ43" s="22"/>
      <c r="BR43" s="22"/>
      <c r="BS43" s="22"/>
      <c r="BT43" s="22"/>
      <c r="BU43" s="22"/>
      <c r="BV43" s="22"/>
      <c r="BW43" s="22"/>
      <c r="BX43" s="22"/>
      <c r="BY43" s="39"/>
      <c r="BZ43" s="22"/>
      <c r="CA43" s="22"/>
      <c r="CB43" s="22"/>
      <c r="CC43" s="22"/>
      <c r="CD43" s="22"/>
      <c r="CE43" s="22"/>
      <c r="CF43" s="22"/>
      <c r="CG43" s="22"/>
      <c r="CH43" s="22"/>
      <c r="CI43" s="22"/>
      <c r="CJ43" s="22"/>
      <c r="CK43" s="22"/>
      <c r="CL43" s="22"/>
      <c r="CM43" s="22"/>
      <c r="CN43" s="22"/>
      <c r="CO43" s="22"/>
      <c r="CP43" s="22"/>
      <c r="CQ43" s="22"/>
      <c r="CR43" s="22"/>
      <c r="CS43" s="22"/>
      <c r="CT43" s="22"/>
      <c r="CU43" s="39"/>
      <c r="CV43" s="39"/>
    </row>
    <row r="44" spans="1:100" ht="35.25" customHeight="1">
      <c r="A44" s="20"/>
      <c r="B44" s="20"/>
      <c r="C44" s="31"/>
      <c r="D44" s="198" t="s">
        <v>291</v>
      </c>
      <c r="E44" s="91"/>
      <c r="F44" s="91"/>
      <c r="G44" s="91"/>
      <c r="H44" s="91"/>
      <c r="I44" s="91"/>
      <c r="J44" s="91"/>
      <c r="K44" s="90"/>
      <c r="L44" s="131"/>
      <c r="M44" s="131"/>
      <c r="N44" s="131"/>
      <c r="O44" s="91"/>
      <c r="P44" s="146"/>
      <c r="Q44" s="91"/>
      <c r="R44" s="33"/>
      <c r="S44" s="33"/>
      <c r="T44" s="33"/>
      <c r="U44" s="23"/>
      <c r="V44" s="22"/>
      <c r="W44" s="22"/>
      <c r="X44" s="22"/>
      <c r="Y44" s="22"/>
      <c r="Z44" s="22"/>
      <c r="AA44" s="22"/>
      <c r="AB44" s="22"/>
      <c r="AC44" s="22"/>
      <c r="AD44" s="22"/>
      <c r="AE44" s="22"/>
      <c r="AF44" s="22"/>
      <c r="AG44" s="22"/>
      <c r="AH44" s="22"/>
      <c r="AI44" s="22"/>
      <c r="AJ44" s="22"/>
      <c r="AK44" s="22"/>
      <c r="AL44" s="22"/>
      <c r="AM44" s="22"/>
      <c r="AN44" s="22"/>
      <c r="AO44" s="22"/>
      <c r="AP44" s="22"/>
      <c r="AQ44" s="22"/>
      <c r="AR44" s="22"/>
      <c r="AS44" s="22"/>
      <c r="AT44" s="22"/>
      <c r="AU44" s="22"/>
      <c r="AV44" s="22"/>
      <c r="AW44" s="22"/>
      <c r="AX44" s="22"/>
      <c r="AY44" s="22"/>
      <c r="AZ44" s="22"/>
      <c r="BA44" s="22"/>
      <c r="BB44" s="22"/>
      <c r="BC44" s="22"/>
      <c r="BD44" s="22"/>
      <c r="BE44" s="22"/>
      <c r="BF44" s="22"/>
      <c r="BG44" s="22"/>
      <c r="BH44" s="22"/>
      <c r="BI44" s="22"/>
      <c r="BJ44" s="22"/>
      <c r="BK44" s="22"/>
      <c r="BL44" s="22"/>
      <c r="BM44" s="22"/>
      <c r="BN44" s="22"/>
      <c r="BO44" s="22"/>
      <c r="BP44" s="22"/>
      <c r="BQ44" s="22"/>
      <c r="BR44" s="22"/>
      <c r="BS44" s="22"/>
      <c r="BT44" s="22"/>
      <c r="BU44" s="22"/>
      <c r="BV44" s="22"/>
      <c r="BW44" s="22"/>
      <c r="BX44" s="22"/>
      <c r="BY44" s="39"/>
      <c r="BZ44" s="22"/>
      <c r="CA44" s="22"/>
      <c r="CB44" s="22"/>
      <c r="CC44" s="22"/>
      <c r="CD44" s="22"/>
      <c r="CE44" s="22"/>
      <c r="CF44" s="22"/>
      <c r="CG44" s="22"/>
      <c r="CH44" s="22"/>
      <c r="CI44" s="22"/>
      <c r="CJ44" s="22"/>
      <c r="CK44" s="22"/>
      <c r="CL44" s="22"/>
      <c r="CM44" s="22"/>
      <c r="CN44" s="22"/>
      <c r="CO44" s="22"/>
      <c r="CP44" s="22"/>
      <c r="CQ44" s="22"/>
      <c r="CR44" s="22"/>
      <c r="CS44" s="22"/>
      <c r="CT44" s="22"/>
      <c r="CU44" s="39"/>
      <c r="CV44" s="39"/>
    </row>
    <row r="45" spans="1:100" ht="35.25" customHeight="1">
      <c r="A45" s="20">
        <v>14</v>
      </c>
      <c r="B45" s="20" t="s">
        <v>551</v>
      </c>
      <c r="C45" s="31">
        <v>912</v>
      </c>
      <c r="D45" s="136" t="s">
        <v>1131</v>
      </c>
      <c r="E45" s="91" t="s">
        <v>560</v>
      </c>
      <c r="F45" s="91" t="s">
        <v>20</v>
      </c>
      <c r="G45" s="91" t="s">
        <v>1132</v>
      </c>
      <c r="H45" s="91">
        <v>36</v>
      </c>
      <c r="I45" s="91" t="s">
        <v>1133</v>
      </c>
      <c r="J45" s="91" t="s">
        <v>1134</v>
      </c>
      <c r="K45" s="90" t="s">
        <v>15</v>
      </c>
      <c r="L45" s="131">
        <v>56000</v>
      </c>
      <c r="M45" s="131">
        <v>53800</v>
      </c>
      <c r="N45" s="131">
        <v>1614000000</v>
      </c>
      <c r="O45" s="91" t="s">
        <v>717</v>
      </c>
      <c r="P45" s="146">
        <v>33</v>
      </c>
      <c r="Q45" s="91"/>
      <c r="R45" s="33">
        <v>30000</v>
      </c>
      <c r="S45" s="33"/>
      <c r="T45" s="33">
        <v>30000</v>
      </c>
      <c r="U45" s="23">
        <v>0</v>
      </c>
      <c r="V45" s="22">
        <v>0</v>
      </c>
      <c r="W45" s="22">
        <v>0</v>
      </c>
      <c r="X45" s="22">
        <v>0</v>
      </c>
      <c r="Y45" s="22">
        <v>8000</v>
      </c>
      <c r="Z45" s="22">
        <v>0</v>
      </c>
      <c r="AA45" s="22">
        <v>0</v>
      </c>
      <c r="AB45" s="22">
        <v>0</v>
      </c>
      <c r="AC45" s="22">
        <v>0</v>
      </c>
      <c r="AD45" s="22">
        <v>0</v>
      </c>
      <c r="AE45" s="22">
        <v>6000</v>
      </c>
      <c r="AF45" s="22">
        <v>0</v>
      </c>
      <c r="AG45" s="22">
        <v>0</v>
      </c>
      <c r="AH45" s="22"/>
      <c r="AI45" s="22">
        <v>3500</v>
      </c>
      <c r="AJ45" s="22">
        <v>3500</v>
      </c>
      <c r="AK45" s="22"/>
      <c r="AL45" s="22"/>
      <c r="AM45" s="22">
        <v>0</v>
      </c>
      <c r="AN45" s="22">
        <v>0</v>
      </c>
      <c r="AO45" s="22"/>
      <c r="AP45" s="22">
        <v>2000</v>
      </c>
      <c r="AQ45" s="22">
        <v>2000</v>
      </c>
      <c r="AR45" s="22">
        <v>0</v>
      </c>
      <c r="AS45" s="22">
        <v>0</v>
      </c>
      <c r="AT45" s="22">
        <v>0</v>
      </c>
      <c r="AU45" s="22">
        <v>0</v>
      </c>
      <c r="AV45" s="22">
        <v>0</v>
      </c>
      <c r="AW45" s="22">
        <v>0</v>
      </c>
      <c r="AX45" s="22">
        <v>0</v>
      </c>
      <c r="AY45" s="22"/>
      <c r="AZ45" s="22"/>
      <c r="BA45" s="22"/>
      <c r="BB45" s="22"/>
      <c r="BC45" s="22"/>
      <c r="BD45" s="22"/>
      <c r="BE45" s="22"/>
      <c r="BF45" s="22">
        <v>0</v>
      </c>
      <c r="BG45" s="22">
        <v>4500</v>
      </c>
      <c r="BH45" s="22">
        <v>0</v>
      </c>
      <c r="BI45" s="22">
        <v>0</v>
      </c>
      <c r="BJ45" s="22">
        <v>0</v>
      </c>
      <c r="BK45" s="22">
        <v>4000</v>
      </c>
      <c r="BL45" s="22">
        <v>0</v>
      </c>
      <c r="BM45" s="22">
        <v>0</v>
      </c>
      <c r="BN45" s="22">
        <v>0</v>
      </c>
      <c r="BO45" s="22">
        <v>0</v>
      </c>
      <c r="BP45" s="22">
        <v>0</v>
      </c>
      <c r="BQ45" s="22">
        <v>0</v>
      </c>
      <c r="BR45" s="22">
        <v>0</v>
      </c>
      <c r="BS45" s="22"/>
      <c r="BT45" s="22">
        <v>2000</v>
      </c>
      <c r="BU45" s="22">
        <v>0</v>
      </c>
      <c r="BV45" s="22">
        <v>0</v>
      </c>
      <c r="BW45" s="22"/>
      <c r="BX45" s="22"/>
      <c r="BY45" s="39">
        <v>30000</v>
      </c>
      <c r="BZ45" s="22"/>
      <c r="CA45" s="22"/>
      <c r="CB45" s="22"/>
      <c r="CC45" s="22"/>
      <c r="CD45" s="22"/>
      <c r="CE45" s="22"/>
      <c r="CF45" s="22"/>
      <c r="CG45" s="22"/>
      <c r="CH45" s="22"/>
      <c r="CI45" s="22"/>
      <c r="CJ45" s="22"/>
      <c r="CK45" s="22"/>
      <c r="CL45" s="22"/>
      <c r="CM45" s="22"/>
      <c r="CN45" s="22"/>
      <c r="CO45" s="22"/>
      <c r="CP45" s="22"/>
      <c r="CQ45" s="22"/>
      <c r="CR45" s="22"/>
      <c r="CS45" s="22"/>
      <c r="CT45" s="22"/>
      <c r="CU45" s="39">
        <v>0</v>
      </c>
      <c r="CV45" s="39">
        <v>30000</v>
      </c>
    </row>
    <row r="46" spans="1:100" ht="35.25" customHeight="1">
      <c r="A46" s="20"/>
      <c r="B46" s="20"/>
      <c r="C46" s="31"/>
      <c r="D46" s="198" t="s">
        <v>295</v>
      </c>
      <c r="E46" s="91"/>
      <c r="F46" s="91"/>
      <c r="G46" s="91"/>
      <c r="H46" s="91"/>
      <c r="I46" s="91"/>
      <c r="J46" s="91"/>
      <c r="K46" s="90"/>
      <c r="L46" s="131"/>
      <c r="M46" s="131"/>
      <c r="N46" s="131"/>
      <c r="O46" s="91"/>
      <c r="P46" s="146"/>
      <c r="Q46" s="91"/>
      <c r="R46" s="33"/>
      <c r="S46" s="33"/>
      <c r="T46" s="33"/>
      <c r="U46" s="23"/>
      <c r="V46" s="22"/>
      <c r="W46" s="22"/>
      <c r="X46" s="22"/>
      <c r="Y46" s="22"/>
      <c r="Z46" s="22"/>
      <c r="AA46" s="22"/>
      <c r="AB46" s="22"/>
      <c r="AC46" s="22"/>
      <c r="AD46" s="22"/>
      <c r="AE46" s="22"/>
      <c r="AF46" s="22"/>
      <c r="AG46" s="22"/>
      <c r="AH46" s="22"/>
      <c r="AI46" s="22"/>
      <c r="AJ46" s="22"/>
      <c r="AK46" s="22"/>
      <c r="AL46" s="22"/>
      <c r="AM46" s="22"/>
      <c r="AN46" s="22"/>
      <c r="AO46" s="22"/>
      <c r="AP46" s="22"/>
      <c r="AQ46" s="22"/>
      <c r="AR46" s="22"/>
      <c r="AS46" s="22"/>
      <c r="AT46" s="22"/>
      <c r="AU46" s="22"/>
      <c r="AV46" s="22"/>
      <c r="AW46" s="22"/>
      <c r="AX46" s="22"/>
      <c r="AY46" s="22"/>
      <c r="AZ46" s="22"/>
      <c r="BA46" s="22"/>
      <c r="BB46" s="22"/>
      <c r="BC46" s="22"/>
      <c r="BD46" s="22"/>
      <c r="BE46" s="22"/>
      <c r="BF46" s="22"/>
      <c r="BG46" s="22"/>
      <c r="BH46" s="22"/>
      <c r="BI46" s="22"/>
      <c r="BJ46" s="22"/>
      <c r="BK46" s="22"/>
      <c r="BL46" s="22"/>
      <c r="BM46" s="22"/>
      <c r="BN46" s="22"/>
      <c r="BO46" s="22"/>
      <c r="BP46" s="22"/>
      <c r="BQ46" s="22"/>
      <c r="BR46" s="22"/>
      <c r="BS46" s="22"/>
      <c r="BT46" s="22"/>
      <c r="BU46" s="22"/>
      <c r="BV46" s="22"/>
      <c r="BW46" s="22"/>
      <c r="BX46" s="22"/>
      <c r="BY46" s="39"/>
      <c r="BZ46" s="22"/>
      <c r="CA46" s="22"/>
      <c r="CB46" s="22"/>
      <c r="CC46" s="22"/>
      <c r="CD46" s="22"/>
      <c r="CE46" s="22"/>
      <c r="CF46" s="22"/>
      <c r="CG46" s="22"/>
      <c r="CH46" s="22"/>
      <c r="CI46" s="22"/>
      <c r="CJ46" s="22"/>
      <c r="CK46" s="22"/>
      <c r="CL46" s="22"/>
      <c r="CM46" s="22"/>
      <c r="CN46" s="22"/>
      <c r="CO46" s="22"/>
      <c r="CP46" s="22"/>
      <c r="CQ46" s="22"/>
      <c r="CR46" s="22"/>
      <c r="CS46" s="22"/>
      <c r="CT46" s="22"/>
      <c r="CU46" s="39"/>
      <c r="CV46" s="39"/>
    </row>
    <row r="47" spans="1:100" ht="35.25" customHeight="1">
      <c r="A47" s="20">
        <v>15</v>
      </c>
      <c r="B47" s="20" t="s">
        <v>561</v>
      </c>
      <c r="C47" s="31">
        <v>936</v>
      </c>
      <c r="D47" s="136" t="s">
        <v>1135</v>
      </c>
      <c r="E47" s="91" t="s">
        <v>562</v>
      </c>
      <c r="F47" s="91" t="s">
        <v>11</v>
      </c>
      <c r="G47" s="91" t="s">
        <v>1136</v>
      </c>
      <c r="H47" s="91">
        <v>36</v>
      </c>
      <c r="I47" s="91" t="s">
        <v>1137</v>
      </c>
      <c r="J47" s="91" t="s">
        <v>1138</v>
      </c>
      <c r="K47" s="90" t="s">
        <v>15</v>
      </c>
      <c r="L47" s="131">
        <v>118500</v>
      </c>
      <c r="M47" s="131">
        <v>115500</v>
      </c>
      <c r="N47" s="131">
        <v>1339800000</v>
      </c>
      <c r="O47" s="91" t="s">
        <v>1162</v>
      </c>
      <c r="P47" s="146">
        <v>9</v>
      </c>
      <c r="Q47" s="91"/>
      <c r="R47" s="33">
        <v>11600</v>
      </c>
      <c r="S47" s="33"/>
      <c r="T47" s="33">
        <v>11600</v>
      </c>
      <c r="U47" s="23">
        <v>7000</v>
      </c>
      <c r="V47" s="22">
        <v>0</v>
      </c>
      <c r="W47" s="22">
        <v>0</v>
      </c>
      <c r="X47" s="22">
        <v>0</v>
      </c>
      <c r="Y47" s="22">
        <v>2000</v>
      </c>
      <c r="Z47" s="22">
        <v>0</v>
      </c>
      <c r="AA47" s="22">
        <v>0</v>
      </c>
      <c r="AB47" s="22">
        <v>0</v>
      </c>
      <c r="AC47" s="22">
        <v>0</v>
      </c>
      <c r="AD47" s="22">
        <v>0</v>
      </c>
      <c r="AE47" s="22">
        <v>0</v>
      </c>
      <c r="AF47" s="22">
        <v>0</v>
      </c>
      <c r="AG47" s="22">
        <v>0</v>
      </c>
      <c r="AH47" s="22"/>
      <c r="AI47" s="22"/>
      <c r="AJ47" s="22">
        <v>0</v>
      </c>
      <c r="AK47" s="22"/>
      <c r="AL47" s="22"/>
      <c r="AM47" s="22">
        <v>0</v>
      </c>
      <c r="AN47" s="22">
        <v>0</v>
      </c>
      <c r="AO47" s="22"/>
      <c r="AP47" s="22"/>
      <c r="AQ47" s="22">
        <v>0</v>
      </c>
      <c r="AR47" s="22">
        <v>0</v>
      </c>
      <c r="AS47" s="22">
        <v>0</v>
      </c>
      <c r="AT47" s="22">
        <v>0</v>
      </c>
      <c r="AU47" s="22">
        <v>0</v>
      </c>
      <c r="AV47" s="22">
        <v>0</v>
      </c>
      <c r="AW47" s="22">
        <v>0</v>
      </c>
      <c r="AX47" s="22">
        <v>0</v>
      </c>
      <c r="AY47" s="22"/>
      <c r="AZ47" s="22"/>
      <c r="BA47" s="22"/>
      <c r="BB47" s="22"/>
      <c r="BC47" s="22"/>
      <c r="BD47" s="22"/>
      <c r="BE47" s="22"/>
      <c r="BF47" s="22">
        <v>0</v>
      </c>
      <c r="BG47" s="22">
        <v>0</v>
      </c>
      <c r="BH47" s="22">
        <v>0</v>
      </c>
      <c r="BI47" s="22">
        <v>0</v>
      </c>
      <c r="BJ47" s="22">
        <v>1100</v>
      </c>
      <c r="BK47" s="22">
        <v>0</v>
      </c>
      <c r="BL47" s="22">
        <v>0</v>
      </c>
      <c r="BM47" s="22">
        <v>0</v>
      </c>
      <c r="BN47" s="22">
        <v>0</v>
      </c>
      <c r="BO47" s="22">
        <v>0</v>
      </c>
      <c r="BP47" s="22">
        <v>0</v>
      </c>
      <c r="BQ47" s="22">
        <v>0</v>
      </c>
      <c r="BR47" s="22">
        <v>0</v>
      </c>
      <c r="BS47" s="22"/>
      <c r="BT47" s="22">
        <v>1500</v>
      </c>
      <c r="BU47" s="22">
        <v>0</v>
      </c>
      <c r="BV47" s="22">
        <v>0</v>
      </c>
      <c r="BW47" s="22"/>
      <c r="BX47" s="22"/>
      <c r="BY47" s="39">
        <v>11600</v>
      </c>
      <c r="BZ47" s="22"/>
      <c r="CA47" s="22"/>
      <c r="CB47" s="22"/>
      <c r="CC47" s="22"/>
      <c r="CD47" s="22"/>
      <c r="CE47" s="22"/>
      <c r="CF47" s="22"/>
      <c r="CG47" s="22"/>
      <c r="CH47" s="22"/>
      <c r="CI47" s="22"/>
      <c r="CJ47" s="22"/>
      <c r="CK47" s="22"/>
      <c r="CL47" s="22"/>
      <c r="CM47" s="22"/>
      <c r="CN47" s="22"/>
      <c r="CO47" s="22"/>
      <c r="CP47" s="22"/>
      <c r="CQ47" s="22"/>
      <c r="CR47" s="22"/>
      <c r="CS47" s="22"/>
      <c r="CT47" s="22"/>
      <c r="CU47" s="39">
        <v>0</v>
      </c>
      <c r="CV47" s="39">
        <v>11600</v>
      </c>
    </row>
    <row r="48" spans="1:100" ht="35.25" customHeight="1">
      <c r="A48" s="20">
        <v>16</v>
      </c>
      <c r="B48" s="20" t="s">
        <v>563</v>
      </c>
      <c r="C48" s="31">
        <v>940</v>
      </c>
      <c r="D48" s="136" t="s">
        <v>1139</v>
      </c>
      <c r="E48" s="91" t="s">
        <v>564</v>
      </c>
      <c r="F48" s="91" t="s">
        <v>565</v>
      </c>
      <c r="G48" s="91" t="s">
        <v>1140</v>
      </c>
      <c r="H48" s="91">
        <v>24</v>
      </c>
      <c r="I48" s="91" t="s">
        <v>1141</v>
      </c>
      <c r="J48" s="91" t="s">
        <v>1142</v>
      </c>
      <c r="K48" s="90" t="s">
        <v>40</v>
      </c>
      <c r="L48" s="131">
        <v>26000</v>
      </c>
      <c r="M48" s="131">
        <v>25200</v>
      </c>
      <c r="N48" s="131">
        <v>355320000</v>
      </c>
      <c r="O48" s="91" t="s">
        <v>1008</v>
      </c>
      <c r="P48" s="146">
        <v>21</v>
      </c>
      <c r="Q48" s="91"/>
      <c r="R48" s="33">
        <v>14100</v>
      </c>
      <c r="S48" s="33"/>
      <c r="T48" s="33">
        <v>14100</v>
      </c>
      <c r="U48" s="23">
        <v>1000</v>
      </c>
      <c r="V48" s="22">
        <v>0</v>
      </c>
      <c r="W48" s="22">
        <v>0</v>
      </c>
      <c r="X48" s="22">
        <v>0</v>
      </c>
      <c r="Y48" s="22">
        <v>0</v>
      </c>
      <c r="Z48" s="22">
        <v>0</v>
      </c>
      <c r="AA48" s="22">
        <v>100</v>
      </c>
      <c r="AB48" s="22">
        <v>0</v>
      </c>
      <c r="AC48" s="22">
        <v>0</v>
      </c>
      <c r="AD48" s="22">
        <v>0</v>
      </c>
      <c r="AE48" s="22">
        <v>0</v>
      </c>
      <c r="AF48" s="22">
        <v>0</v>
      </c>
      <c r="AG48" s="22">
        <v>0</v>
      </c>
      <c r="AH48" s="22"/>
      <c r="AI48" s="22"/>
      <c r="AJ48" s="22">
        <v>0</v>
      </c>
      <c r="AK48" s="22"/>
      <c r="AL48" s="22"/>
      <c r="AM48" s="22">
        <v>0</v>
      </c>
      <c r="AN48" s="22">
        <v>0</v>
      </c>
      <c r="AO48" s="22"/>
      <c r="AP48" s="22"/>
      <c r="AQ48" s="22">
        <v>0</v>
      </c>
      <c r="AR48" s="22">
        <v>0</v>
      </c>
      <c r="AS48" s="22">
        <v>0</v>
      </c>
      <c r="AT48" s="22">
        <v>0</v>
      </c>
      <c r="AU48" s="22">
        <v>0</v>
      </c>
      <c r="AV48" s="22">
        <v>0</v>
      </c>
      <c r="AW48" s="22">
        <v>0</v>
      </c>
      <c r="AX48" s="22">
        <v>0</v>
      </c>
      <c r="AY48" s="22"/>
      <c r="AZ48" s="22"/>
      <c r="BA48" s="22"/>
      <c r="BB48" s="22"/>
      <c r="BC48" s="22"/>
      <c r="BD48" s="22"/>
      <c r="BE48" s="22"/>
      <c r="BF48" s="22">
        <v>0</v>
      </c>
      <c r="BG48" s="22">
        <v>1000</v>
      </c>
      <c r="BH48" s="22">
        <v>0</v>
      </c>
      <c r="BI48" s="22">
        <v>0</v>
      </c>
      <c r="BJ48" s="22">
        <v>0</v>
      </c>
      <c r="BK48" s="22">
        <v>0</v>
      </c>
      <c r="BL48" s="22">
        <v>0</v>
      </c>
      <c r="BM48" s="22">
        <v>0</v>
      </c>
      <c r="BN48" s="22">
        <v>0</v>
      </c>
      <c r="BO48" s="22">
        <v>2000</v>
      </c>
      <c r="BP48" s="22">
        <v>0</v>
      </c>
      <c r="BQ48" s="22">
        <v>0</v>
      </c>
      <c r="BR48" s="22">
        <v>0</v>
      </c>
      <c r="BS48" s="22"/>
      <c r="BT48" s="22">
        <v>10000</v>
      </c>
      <c r="BU48" s="22">
        <v>0</v>
      </c>
      <c r="BV48" s="22">
        <v>0</v>
      </c>
      <c r="BW48" s="22"/>
      <c r="BX48" s="22"/>
      <c r="BY48" s="39">
        <v>14100</v>
      </c>
      <c r="BZ48" s="22"/>
      <c r="CA48" s="22"/>
      <c r="CB48" s="22"/>
      <c r="CC48" s="22"/>
      <c r="CD48" s="22"/>
      <c r="CE48" s="22"/>
      <c r="CF48" s="22"/>
      <c r="CG48" s="22"/>
      <c r="CH48" s="22"/>
      <c r="CI48" s="22"/>
      <c r="CJ48" s="22"/>
      <c r="CK48" s="22"/>
      <c r="CL48" s="22"/>
      <c r="CM48" s="22"/>
      <c r="CN48" s="22"/>
      <c r="CO48" s="22"/>
      <c r="CP48" s="22"/>
      <c r="CQ48" s="22"/>
      <c r="CR48" s="22"/>
      <c r="CS48" s="22"/>
      <c r="CT48" s="22"/>
      <c r="CU48" s="39">
        <v>0</v>
      </c>
      <c r="CV48" s="39">
        <v>14100</v>
      </c>
    </row>
    <row r="49" spans="1:100" ht="35.25" customHeight="1">
      <c r="A49" s="20"/>
      <c r="B49" s="20"/>
      <c r="C49" s="31"/>
      <c r="D49" s="198" t="s">
        <v>298</v>
      </c>
      <c r="E49" s="91"/>
      <c r="F49" s="91"/>
      <c r="G49" s="91"/>
      <c r="H49" s="91"/>
      <c r="I49" s="91"/>
      <c r="J49" s="91"/>
      <c r="K49" s="90"/>
      <c r="L49" s="131"/>
      <c r="M49" s="131"/>
      <c r="N49" s="131"/>
      <c r="O49" s="91"/>
      <c r="P49" s="146"/>
      <c r="Q49" s="91"/>
      <c r="R49" s="33"/>
      <c r="S49" s="33"/>
      <c r="T49" s="33"/>
      <c r="U49" s="23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2"/>
      <c r="AJ49" s="22"/>
      <c r="AK49" s="22"/>
      <c r="AL49" s="22"/>
      <c r="AM49" s="22"/>
      <c r="AN49" s="22"/>
      <c r="AO49" s="22"/>
      <c r="AP49" s="22"/>
      <c r="AQ49" s="22"/>
      <c r="AR49" s="22"/>
      <c r="AS49" s="22"/>
      <c r="AT49" s="22"/>
      <c r="AU49" s="22"/>
      <c r="AV49" s="22"/>
      <c r="AW49" s="22"/>
      <c r="AX49" s="22"/>
      <c r="AY49" s="22"/>
      <c r="AZ49" s="22"/>
      <c r="BA49" s="22"/>
      <c r="BB49" s="22"/>
      <c r="BC49" s="22"/>
      <c r="BD49" s="22"/>
      <c r="BE49" s="22"/>
      <c r="BF49" s="22"/>
      <c r="BG49" s="22"/>
      <c r="BH49" s="22"/>
      <c r="BI49" s="22"/>
      <c r="BJ49" s="22"/>
      <c r="BK49" s="22"/>
      <c r="BL49" s="22"/>
      <c r="BM49" s="22"/>
      <c r="BN49" s="22"/>
      <c r="BO49" s="22"/>
      <c r="BP49" s="22"/>
      <c r="BQ49" s="22"/>
      <c r="BR49" s="22"/>
      <c r="BS49" s="22"/>
      <c r="BT49" s="22"/>
      <c r="BU49" s="22"/>
      <c r="BV49" s="22"/>
      <c r="BW49" s="22"/>
      <c r="BX49" s="22"/>
      <c r="BY49" s="39"/>
      <c r="BZ49" s="22"/>
      <c r="CA49" s="22"/>
      <c r="CB49" s="22"/>
      <c r="CC49" s="22"/>
      <c r="CD49" s="22"/>
      <c r="CE49" s="22"/>
      <c r="CF49" s="22"/>
      <c r="CG49" s="22"/>
      <c r="CH49" s="22"/>
      <c r="CI49" s="22"/>
      <c r="CJ49" s="22"/>
      <c r="CK49" s="22"/>
      <c r="CL49" s="22"/>
      <c r="CM49" s="22"/>
      <c r="CN49" s="22"/>
      <c r="CO49" s="22"/>
      <c r="CP49" s="22"/>
      <c r="CQ49" s="22"/>
      <c r="CR49" s="22"/>
      <c r="CS49" s="22"/>
      <c r="CT49" s="22"/>
      <c r="CU49" s="39"/>
      <c r="CV49" s="39"/>
    </row>
    <row r="50" spans="1:100" ht="35.25" customHeight="1">
      <c r="A50" s="20"/>
      <c r="B50" s="20"/>
      <c r="C50" s="31"/>
      <c r="D50" s="198" t="s">
        <v>299</v>
      </c>
      <c r="E50" s="91"/>
      <c r="F50" s="91"/>
      <c r="G50" s="91"/>
      <c r="H50" s="91"/>
      <c r="I50" s="91"/>
      <c r="J50" s="91"/>
      <c r="K50" s="90"/>
      <c r="L50" s="131"/>
      <c r="M50" s="131"/>
      <c r="N50" s="131"/>
      <c r="O50" s="91"/>
      <c r="P50" s="146"/>
      <c r="Q50" s="91"/>
      <c r="R50" s="33"/>
      <c r="S50" s="33"/>
      <c r="T50" s="33"/>
      <c r="U50" s="23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2"/>
      <c r="AJ50" s="22"/>
      <c r="AK50" s="22"/>
      <c r="AL50" s="22"/>
      <c r="AM50" s="22"/>
      <c r="AN50" s="22"/>
      <c r="AO50" s="22"/>
      <c r="AP50" s="22"/>
      <c r="AQ50" s="22"/>
      <c r="AR50" s="22"/>
      <c r="AS50" s="22"/>
      <c r="AT50" s="22"/>
      <c r="AU50" s="22"/>
      <c r="AV50" s="22"/>
      <c r="AW50" s="22"/>
      <c r="AX50" s="22"/>
      <c r="AY50" s="22"/>
      <c r="AZ50" s="22"/>
      <c r="BA50" s="22"/>
      <c r="BB50" s="22"/>
      <c r="BC50" s="22"/>
      <c r="BD50" s="22"/>
      <c r="BE50" s="22"/>
      <c r="BF50" s="22"/>
      <c r="BG50" s="22"/>
      <c r="BH50" s="22"/>
      <c r="BI50" s="22"/>
      <c r="BJ50" s="22"/>
      <c r="BK50" s="22"/>
      <c r="BL50" s="22"/>
      <c r="BM50" s="22"/>
      <c r="BN50" s="22"/>
      <c r="BO50" s="22"/>
      <c r="BP50" s="22"/>
      <c r="BQ50" s="22"/>
      <c r="BR50" s="22"/>
      <c r="BS50" s="22"/>
      <c r="BT50" s="22"/>
      <c r="BU50" s="22"/>
      <c r="BV50" s="22"/>
      <c r="BW50" s="22"/>
      <c r="BX50" s="22"/>
      <c r="BY50" s="39"/>
      <c r="BZ50" s="22"/>
      <c r="CA50" s="22"/>
      <c r="CB50" s="22"/>
      <c r="CC50" s="22"/>
      <c r="CD50" s="22"/>
      <c r="CE50" s="22"/>
      <c r="CF50" s="22"/>
      <c r="CG50" s="22"/>
      <c r="CH50" s="22"/>
      <c r="CI50" s="22"/>
      <c r="CJ50" s="22"/>
      <c r="CK50" s="22"/>
      <c r="CL50" s="22"/>
      <c r="CM50" s="22"/>
      <c r="CN50" s="22"/>
      <c r="CO50" s="22"/>
      <c r="CP50" s="22"/>
      <c r="CQ50" s="22"/>
      <c r="CR50" s="22"/>
      <c r="CS50" s="22"/>
      <c r="CT50" s="22"/>
      <c r="CU50" s="39"/>
      <c r="CV50" s="39"/>
    </row>
    <row r="51" spans="1:100" ht="35.25" customHeight="1">
      <c r="A51" s="20">
        <v>17</v>
      </c>
      <c r="B51" s="20" t="s">
        <v>554</v>
      </c>
      <c r="C51" s="31">
        <v>955</v>
      </c>
      <c r="D51" s="136" t="s">
        <v>1143</v>
      </c>
      <c r="E51" s="91" t="s">
        <v>1144</v>
      </c>
      <c r="F51" s="91" t="s">
        <v>84</v>
      </c>
      <c r="G51" s="91" t="s">
        <v>1145</v>
      </c>
      <c r="H51" s="91">
        <v>24</v>
      </c>
      <c r="I51" s="91" t="s">
        <v>1146</v>
      </c>
      <c r="J51" s="91" t="s">
        <v>1147</v>
      </c>
      <c r="K51" s="90" t="s">
        <v>40</v>
      </c>
      <c r="L51" s="131">
        <v>4284</v>
      </c>
      <c r="M51" s="131">
        <v>3960</v>
      </c>
      <c r="N51" s="131">
        <v>551628000</v>
      </c>
      <c r="O51" s="91" t="s">
        <v>1010</v>
      </c>
      <c r="P51" s="146">
        <v>44</v>
      </c>
      <c r="Q51" s="91"/>
      <c r="R51" s="33">
        <v>139300</v>
      </c>
      <c r="S51" s="33"/>
      <c r="T51" s="33">
        <v>139300</v>
      </c>
      <c r="U51" s="23">
        <v>20000</v>
      </c>
      <c r="V51" s="22">
        <v>0</v>
      </c>
      <c r="W51" s="22">
        <v>0</v>
      </c>
      <c r="X51" s="22">
        <v>0</v>
      </c>
      <c r="Y51" s="22">
        <v>0</v>
      </c>
      <c r="Z51" s="22">
        <v>30000</v>
      </c>
      <c r="AA51" s="22">
        <v>40000</v>
      </c>
      <c r="AB51" s="22">
        <v>0</v>
      </c>
      <c r="AC51" s="22">
        <v>0</v>
      </c>
      <c r="AD51" s="22">
        <v>0</v>
      </c>
      <c r="AE51" s="22">
        <v>3000</v>
      </c>
      <c r="AF51" s="22">
        <v>0</v>
      </c>
      <c r="AG51" s="22">
        <v>5000</v>
      </c>
      <c r="AH51" s="22"/>
      <c r="AI51" s="22">
        <v>5000</v>
      </c>
      <c r="AJ51" s="22">
        <v>5000</v>
      </c>
      <c r="AK51" s="22"/>
      <c r="AL51" s="22"/>
      <c r="AM51" s="22">
        <v>0</v>
      </c>
      <c r="AN51" s="22">
        <v>4600</v>
      </c>
      <c r="AO51" s="22"/>
      <c r="AP51" s="22"/>
      <c r="AQ51" s="22">
        <v>0</v>
      </c>
      <c r="AR51" s="22">
        <v>6000</v>
      </c>
      <c r="AS51" s="22">
        <v>0</v>
      </c>
      <c r="AT51" s="22">
        <v>0</v>
      </c>
      <c r="AU51" s="22">
        <v>0</v>
      </c>
      <c r="AV51" s="22">
        <v>700</v>
      </c>
      <c r="AW51" s="22">
        <v>0</v>
      </c>
      <c r="AX51" s="22">
        <v>2000</v>
      </c>
      <c r="AY51" s="22"/>
      <c r="AZ51" s="22"/>
      <c r="BA51" s="22">
        <v>4000</v>
      </c>
      <c r="BB51" s="22">
        <v>4000</v>
      </c>
      <c r="BC51" s="22"/>
      <c r="BD51" s="22"/>
      <c r="BE51" s="22"/>
      <c r="BF51" s="22">
        <v>0</v>
      </c>
      <c r="BG51" s="22">
        <v>5000</v>
      </c>
      <c r="BH51" s="22">
        <v>500</v>
      </c>
      <c r="BI51" s="22">
        <v>3000</v>
      </c>
      <c r="BJ51" s="22">
        <v>0</v>
      </c>
      <c r="BK51" s="22">
        <v>6000</v>
      </c>
      <c r="BL51" s="22">
        <v>0</v>
      </c>
      <c r="BM51" s="22">
        <v>4500</v>
      </c>
      <c r="BN51" s="22">
        <v>4500</v>
      </c>
      <c r="BO51" s="22">
        <v>0</v>
      </c>
      <c r="BP51" s="22">
        <v>0</v>
      </c>
      <c r="BQ51" s="22">
        <v>0</v>
      </c>
      <c r="BR51" s="22">
        <v>0</v>
      </c>
      <c r="BS51" s="22"/>
      <c r="BT51" s="22">
        <v>0</v>
      </c>
      <c r="BU51" s="22">
        <v>0</v>
      </c>
      <c r="BV51" s="22">
        <v>0</v>
      </c>
      <c r="BW51" s="22"/>
      <c r="BX51" s="22"/>
      <c r="BY51" s="39">
        <v>139300</v>
      </c>
      <c r="BZ51" s="22"/>
      <c r="CA51" s="22"/>
      <c r="CB51" s="22"/>
      <c r="CC51" s="22"/>
      <c r="CD51" s="22"/>
      <c r="CE51" s="22"/>
      <c r="CF51" s="22"/>
      <c r="CG51" s="22"/>
      <c r="CH51" s="22"/>
      <c r="CI51" s="22"/>
      <c r="CJ51" s="22"/>
      <c r="CK51" s="22"/>
      <c r="CL51" s="22"/>
      <c r="CM51" s="22"/>
      <c r="CN51" s="22"/>
      <c r="CO51" s="22"/>
      <c r="CP51" s="22"/>
      <c r="CQ51" s="22"/>
      <c r="CR51" s="22"/>
      <c r="CS51" s="22"/>
      <c r="CT51" s="22"/>
      <c r="CU51" s="39">
        <v>0</v>
      </c>
      <c r="CV51" s="39">
        <v>139300</v>
      </c>
    </row>
    <row r="52" spans="1:100" ht="60">
      <c r="A52" s="20"/>
      <c r="B52" s="20"/>
      <c r="C52" s="38"/>
      <c r="D52" s="198" t="s">
        <v>302</v>
      </c>
      <c r="E52" s="91"/>
      <c r="F52" s="91"/>
      <c r="G52" s="91"/>
      <c r="H52" s="91"/>
      <c r="I52" s="91"/>
      <c r="J52" s="91"/>
      <c r="K52" s="90"/>
      <c r="L52" s="131"/>
      <c r="M52" s="131"/>
      <c r="N52" s="131"/>
      <c r="O52" s="91"/>
      <c r="P52" s="146"/>
      <c r="Q52" s="105"/>
      <c r="R52" s="33"/>
      <c r="S52" s="33"/>
      <c r="T52" s="33"/>
      <c r="U52" s="23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2"/>
      <c r="AJ52" s="22"/>
      <c r="AK52" s="22"/>
      <c r="AL52" s="22"/>
      <c r="AM52" s="22"/>
      <c r="AN52" s="22"/>
      <c r="AO52" s="22"/>
      <c r="AP52" s="22"/>
      <c r="AQ52" s="22"/>
      <c r="AR52" s="22"/>
      <c r="AS52" s="22"/>
      <c r="AT52" s="22"/>
      <c r="AU52" s="22"/>
      <c r="AV52" s="22"/>
      <c r="AW52" s="22"/>
      <c r="AX52" s="22"/>
      <c r="AY52" s="22"/>
      <c r="AZ52" s="22"/>
      <c r="BA52" s="22"/>
      <c r="BB52" s="22"/>
      <c r="BC52" s="22"/>
      <c r="BD52" s="22"/>
      <c r="BE52" s="22"/>
      <c r="BF52" s="22"/>
      <c r="BG52" s="22"/>
      <c r="BH52" s="22"/>
      <c r="BI52" s="22"/>
      <c r="BJ52" s="22"/>
      <c r="BK52" s="22"/>
      <c r="BL52" s="22"/>
      <c r="BM52" s="22"/>
      <c r="BN52" s="22"/>
      <c r="BO52" s="22"/>
      <c r="BP52" s="22"/>
      <c r="BQ52" s="22"/>
      <c r="BR52" s="22"/>
      <c r="BS52" s="22"/>
      <c r="BT52" s="22"/>
      <c r="BU52" s="22"/>
      <c r="BV52" s="22"/>
      <c r="BW52" s="22"/>
      <c r="BX52" s="22"/>
      <c r="BY52" s="39"/>
      <c r="BZ52" s="22"/>
      <c r="CA52" s="22"/>
      <c r="CB52" s="22"/>
      <c r="CC52" s="22"/>
      <c r="CD52" s="22"/>
      <c r="CE52" s="22"/>
      <c r="CF52" s="22"/>
      <c r="CG52" s="22"/>
      <c r="CH52" s="22"/>
      <c r="CI52" s="22"/>
      <c r="CJ52" s="22"/>
      <c r="CK52" s="22"/>
      <c r="CL52" s="22"/>
      <c r="CM52" s="22"/>
      <c r="CN52" s="22"/>
      <c r="CO52" s="22"/>
      <c r="CP52" s="22"/>
      <c r="CQ52" s="22"/>
      <c r="CR52" s="22"/>
      <c r="CS52" s="22"/>
      <c r="CT52" s="22"/>
      <c r="CU52" s="39"/>
      <c r="CV52" s="39"/>
    </row>
    <row r="53" spans="1:100" ht="35.25" customHeight="1">
      <c r="A53" s="20"/>
      <c r="B53" s="20"/>
      <c r="C53" s="31"/>
      <c r="D53" s="198" t="s">
        <v>303</v>
      </c>
      <c r="E53" s="91"/>
      <c r="F53" s="91"/>
      <c r="G53" s="91"/>
      <c r="H53" s="91"/>
      <c r="I53" s="91"/>
      <c r="J53" s="91"/>
      <c r="K53" s="90"/>
      <c r="L53" s="131"/>
      <c r="M53" s="131"/>
      <c r="N53" s="131"/>
      <c r="O53" s="91"/>
      <c r="P53" s="146"/>
      <c r="Q53" s="91"/>
      <c r="R53" s="33"/>
      <c r="S53" s="33"/>
      <c r="T53" s="33"/>
      <c r="U53" s="23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2"/>
      <c r="AJ53" s="22"/>
      <c r="AK53" s="22"/>
      <c r="AL53" s="22"/>
      <c r="AM53" s="22"/>
      <c r="AN53" s="22"/>
      <c r="AO53" s="22"/>
      <c r="AP53" s="22"/>
      <c r="AQ53" s="22"/>
      <c r="AR53" s="22"/>
      <c r="AS53" s="22"/>
      <c r="AT53" s="22"/>
      <c r="AU53" s="22"/>
      <c r="AV53" s="22"/>
      <c r="AW53" s="22"/>
      <c r="AX53" s="22"/>
      <c r="AY53" s="22"/>
      <c r="AZ53" s="22"/>
      <c r="BA53" s="22"/>
      <c r="BB53" s="22"/>
      <c r="BC53" s="22"/>
      <c r="BD53" s="22"/>
      <c r="BE53" s="22"/>
      <c r="BF53" s="22"/>
      <c r="BG53" s="22"/>
      <c r="BH53" s="22"/>
      <c r="BI53" s="22"/>
      <c r="BJ53" s="22"/>
      <c r="BK53" s="22"/>
      <c r="BL53" s="22"/>
      <c r="BM53" s="22"/>
      <c r="BN53" s="22"/>
      <c r="BO53" s="22"/>
      <c r="BP53" s="22"/>
      <c r="BQ53" s="22"/>
      <c r="BR53" s="22"/>
      <c r="BS53" s="22"/>
      <c r="BT53" s="22"/>
      <c r="BU53" s="22"/>
      <c r="BV53" s="22"/>
      <c r="BW53" s="22"/>
      <c r="BX53" s="22"/>
      <c r="BY53" s="39"/>
      <c r="BZ53" s="22"/>
      <c r="CA53" s="22"/>
      <c r="CB53" s="22"/>
      <c r="CC53" s="22"/>
      <c r="CD53" s="22"/>
      <c r="CE53" s="22"/>
      <c r="CF53" s="22"/>
      <c r="CG53" s="22"/>
      <c r="CH53" s="22"/>
      <c r="CI53" s="22"/>
      <c r="CJ53" s="22"/>
      <c r="CK53" s="22"/>
      <c r="CL53" s="22"/>
      <c r="CM53" s="22"/>
      <c r="CN53" s="22"/>
      <c r="CO53" s="22"/>
      <c r="CP53" s="22"/>
      <c r="CQ53" s="22"/>
      <c r="CR53" s="22"/>
      <c r="CS53" s="22"/>
      <c r="CT53" s="22"/>
      <c r="CU53" s="39"/>
      <c r="CV53" s="39"/>
    </row>
    <row r="54" spans="1:100" ht="37.5" customHeight="1">
      <c r="A54" s="20">
        <v>18</v>
      </c>
      <c r="B54" s="20" t="s">
        <v>526</v>
      </c>
      <c r="C54" s="35">
        <v>983</v>
      </c>
      <c r="D54" s="136" t="s">
        <v>1148</v>
      </c>
      <c r="E54" s="91" t="s">
        <v>431</v>
      </c>
      <c r="F54" s="91" t="s">
        <v>527</v>
      </c>
      <c r="G54" s="91" t="s">
        <v>1149</v>
      </c>
      <c r="H54" s="91">
        <v>24</v>
      </c>
      <c r="I54" s="91" t="s">
        <v>1150</v>
      </c>
      <c r="J54" s="91" t="s">
        <v>1151</v>
      </c>
      <c r="K54" s="90" t="s">
        <v>1009</v>
      </c>
      <c r="L54" s="131">
        <v>590000</v>
      </c>
      <c r="M54" s="131">
        <v>525000</v>
      </c>
      <c r="N54" s="131">
        <v>687750000</v>
      </c>
      <c r="O54" s="91" t="s">
        <v>678</v>
      </c>
      <c r="P54" s="146">
        <v>3</v>
      </c>
      <c r="Q54" s="93"/>
      <c r="R54" s="45">
        <v>1310</v>
      </c>
      <c r="S54" s="45"/>
      <c r="T54" s="45">
        <v>1310</v>
      </c>
      <c r="U54" s="22">
        <v>50</v>
      </c>
      <c r="V54" s="22"/>
      <c r="W54" s="22"/>
      <c r="X54" s="22"/>
      <c r="Y54" s="22">
        <v>300</v>
      </c>
      <c r="Z54" s="22">
        <v>200</v>
      </c>
      <c r="AA54" s="22">
        <v>80</v>
      </c>
      <c r="AB54" s="22"/>
      <c r="AC54" s="22"/>
      <c r="AD54" s="22"/>
      <c r="AE54" s="22"/>
      <c r="AF54" s="22">
        <v>500</v>
      </c>
      <c r="AG54" s="22"/>
      <c r="AH54" s="22"/>
      <c r="AI54" s="22"/>
      <c r="AJ54" s="22"/>
      <c r="AK54" s="22"/>
      <c r="AL54" s="22"/>
      <c r="AM54" s="22"/>
      <c r="AN54" s="22"/>
      <c r="AO54" s="22"/>
      <c r="AP54" s="22">
        <v>30</v>
      </c>
      <c r="AQ54" s="22">
        <v>30</v>
      </c>
      <c r="AR54" s="22">
        <v>50</v>
      </c>
      <c r="AS54" s="22">
        <v>100</v>
      </c>
      <c r="AT54" s="22"/>
      <c r="AU54" s="22"/>
      <c r="AV54" s="22"/>
      <c r="AW54" s="22"/>
      <c r="AX54" s="22"/>
      <c r="AY54" s="22"/>
      <c r="AZ54" s="22"/>
      <c r="BA54" s="22"/>
      <c r="BB54" s="22">
        <v>0</v>
      </c>
      <c r="BC54" s="22"/>
      <c r="BD54" s="22"/>
      <c r="BE54" s="22"/>
      <c r="BF54" s="22">
        <v>0</v>
      </c>
      <c r="BG54" s="22"/>
      <c r="BH54" s="22"/>
      <c r="BI54" s="22"/>
      <c r="BJ54" s="22"/>
      <c r="BK54" s="22"/>
      <c r="BL54" s="22"/>
      <c r="BM54" s="22"/>
      <c r="BN54" s="22"/>
      <c r="BO54" s="22"/>
      <c r="BP54" s="22"/>
      <c r="BQ54" s="22"/>
      <c r="BR54" s="22"/>
      <c r="BS54" s="22"/>
      <c r="BT54" s="22"/>
      <c r="BU54" s="22"/>
      <c r="BV54" s="22"/>
      <c r="BW54" s="22"/>
      <c r="BX54" s="22"/>
      <c r="BY54" s="62">
        <v>1310</v>
      </c>
      <c r="BZ54" s="22"/>
      <c r="CA54" s="22"/>
      <c r="CB54" s="22"/>
      <c r="CC54" s="22"/>
      <c r="CD54" s="22"/>
      <c r="CE54" s="22"/>
      <c r="CF54" s="22"/>
      <c r="CG54" s="22"/>
      <c r="CH54" s="22"/>
      <c r="CI54" s="22"/>
      <c r="CJ54" s="22"/>
      <c r="CK54" s="22"/>
      <c r="CL54" s="22"/>
      <c r="CM54" s="22"/>
      <c r="CN54" s="22"/>
      <c r="CO54" s="22"/>
      <c r="CP54" s="22"/>
      <c r="CQ54" s="22"/>
      <c r="CR54" s="22"/>
      <c r="CS54" s="22"/>
      <c r="CT54" s="22"/>
      <c r="CU54" s="39">
        <v>0</v>
      </c>
      <c r="CV54" s="39">
        <v>1310</v>
      </c>
    </row>
    <row r="55" spans="1:100" ht="35.25" customHeight="1">
      <c r="A55" s="20">
        <v>19</v>
      </c>
      <c r="B55" s="20" t="s">
        <v>555</v>
      </c>
      <c r="C55" s="35">
        <v>992</v>
      </c>
      <c r="D55" s="136" t="s">
        <v>1152</v>
      </c>
      <c r="E55" s="91" t="s">
        <v>1153</v>
      </c>
      <c r="F55" s="91" t="s">
        <v>1154</v>
      </c>
      <c r="G55" s="91" t="s">
        <v>1155</v>
      </c>
      <c r="H55" s="91">
        <v>24</v>
      </c>
      <c r="I55" s="91" t="s">
        <v>1156</v>
      </c>
      <c r="J55" s="91" t="s">
        <v>1157</v>
      </c>
      <c r="K55" s="90" t="s">
        <v>41</v>
      </c>
      <c r="L55" s="131">
        <v>102000</v>
      </c>
      <c r="M55" s="131">
        <v>88000</v>
      </c>
      <c r="N55" s="131">
        <v>453816000</v>
      </c>
      <c r="O55" s="91" t="s">
        <v>699</v>
      </c>
      <c r="P55" s="146">
        <v>39</v>
      </c>
      <c r="Q55" s="93"/>
      <c r="R55" s="33">
        <v>5157</v>
      </c>
      <c r="S55" s="33"/>
      <c r="T55" s="33">
        <v>5157</v>
      </c>
      <c r="U55" s="23">
        <v>0</v>
      </c>
      <c r="V55" s="22">
        <v>0</v>
      </c>
      <c r="W55" s="22">
        <v>0</v>
      </c>
      <c r="X55" s="22">
        <v>300</v>
      </c>
      <c r="Y55" s="22">
        <v>2000</v>
      </c>
      <c r="Z55" s="22">
        <v>500</v>
      </c>
      <c r="AA55" s="22">
        <v>400</v>
      </c>
      <c r="AB55" s="22">
        <v>5</v>
      </c>
      <c r="AC55" s="22">
        <v>0</v>
      </c>
      <c r="AD55" s="22">
        <v>0</v>
      </c>
      <c r="AE55" s="22">
        <v>0</v>
      </c>
      <c r="AF55" s="22">
        <v>0</v>
      </c>
      <c r="AG55" s="22">
        <v>20</v>
      </c>
      <c r="AH55" s="22"/>
      <c r="AI55" s="22">
        <v>30</v>
      </c>
      <c r="AJ55" s="22">
        <v>30</v>
      </c>
      <c r="AK55" s="22"/>
      <c r="AL55" s="22"/>
      <c r="AM55" s="22">
        <v>0</v>
      </c>
      <c r="AN55" s="22">
        <v>0</v>
      </c>
      <c r="AO55" s="22"/>
      <c r="AP55" s="22">
        <v>20</v>
      </c>
      <c r="AQ55" s="22">
        <v>20</v>
      </c>
      <c r="AR55" s="22">
        <v>0</v>
      </c>
      <c r="AS55" s="22">
        <v>0</v>
      </c>
      <c r="AT55" s="22">
        <v>0</v>
      </c>
      <c r="AU55" s="22">
        <v>0</v>
      </c>
      <c r="AV55" s="22">
        <v>20</v>
      </c>
      <c r="AW55" s="22">
        <v>0</v>
      </c>
      <c r="AX55" s="22">
        <v>0</v>
      </c>
      <c r="AY55" s="22">
        <v>10</v>
      </c>
      <c r="AZ55" s="22"/>
      <c r="BA55" s="22"/>
      <c r="BB55" s="22"/>
      <c r="BC55" s="22">
        <v>2</v>
      </c>
      <c r="BD55" s="22"/>
      <c r="BE55" s="22"/>
      <c r="BF55" s="22">
        <v>0</v>
      </c>
      <c r="BG55" s="22">
        <v>0</v>
      </c>
      <c r="BH55" s="22">
        <v>0</v>
      </c>
      <c r="BI55" s="22">
        <v>50</v>
      </c>
      <c r="BJ55" s="22">
        <v>0</v>
      </c>
      <c r="BK55" s="22">
        <v>800</v>
      </c>
      <c r="BL55" s="22">
        <v>0</v>
      </c>
      <c r="BM55" s="22">
        <v>900</v>
      </c>
      <c r="BN55" s="22">
        <v>900</v>
      </c>
      <c r="BO55" s="22">
        <v>0</v>
      </c>
      <c r="BP55" s="22">
        <v>0</v>
      </c>
      <c r="BQ55" s="22">
        <v>0</v>
      </c>
      <c r="BR55" s="22">
        <v>0</v>
      </c>
      <c r="BS55" s="22"/>
      <c r="BT55" s="22">
        <v>100</v>
      </c>
      <c r="BU55" s="22">
        <v>0</v>
      </c>
      <c r="BV55" s="22">
        <v>0</v>
      </c>
      <c r="BW55" s="22"/>
      <c r="BX55" s="22"/>
      <c r="BY55" s="39">
        <v>5157</v>
      </c>
      <c r="BZ55" s="22"/>
      <c r="CA55" s="22"/>
      <c r="CB55" s="22"/>
      <c r="CC55" s="22"/>
      <c r="CD55" s="22"/>
      <c r="CE55" s="22"/>
      <c r="CF55" s="22"/>
      <c r="CG55" s="22"/>
      <c r="CH55" s="22"/>
      <c r="CI55" s="22"/>
      <c r="CJ55" s="22"/>
      <c r="CK55" s="22"/>
      <c r="CL55" s="22"/>
      <c r="CM55" s="22"/>
      <c r="CN55" s="22"/>
      <c r="CO55" s="22"/>
      <c r="CP55" s="22"/>
      <c r="CQ55" s="22"/>
      <c r="CR55" s="22"/>
      <c r="CS55" s="22"/>
      <c r="CT55" s="22"/>
      <c r="CU55" s="39">
        <v>0</v>
      </c>
      <c r="CV55" s="39">
        <v>5157</v>
      </c>
    </row>
    <row r="56" spans="1:100" ht="35.25" customHeight="1">
      <c r="A56" s="20"/>
      <c r="B56" s="20"/>
      <c r="C56" s="31"/>
      <c r="D56" s="198" t="s">
        <v>304</v>
      </c>
      <c r="E56" s="91"/>
      <c r="F56" s="91"/>
      <c r="G56" s="91"/>
      <c r="H56" s="91"/>
      <c r="I56" s="91"/>
      <c r="J56" s="91"/>
      <c r="K56" s="90"/>
      <c r="L56" s="131"/>
      <c r="M56" s="131"/>
      <c r="N56" s="131"/>
      <c r="O56" s="91"/>
      <c r="P56" s="146"/>
      <c r="Q56" s="91"/>
      <c r="R56" s="33"/>
      <c r="S56" s="33"/>
      <c r="T56" s="33"/>
      <c r="U56" s="23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2"/>
      <c r="AJ56" s="22"/>
      <c r="AK56" s="22"/>
      <c r="AL56" s="22"/>
      <c r="AM56" s="22"/>
      <c r="AN56" s="22"/>
      <c r="AO56" s="22"/>
      <c r="AP56" s="22"/>
      <c r="AQ56" s="22"/>
      <c r="AR56" s="22"/>
      <c r="AS56" s="22"/>
      <c r="AT56" s="22"/>
      <c r="AU56" s="22"/>
      <c r="AV56" s="22"/>
      <c r="AW56" s="22"/>
      <c r="AX56" s="22"/>
      <c r="AY56" s="22"/>
      <c r="AZ56" s="22"/>
      <c r="BA56" s="22"/>
      <c r="BB56" s="22"/>
      <c r="BC56" s="22"/>
      <c r="BD56" s="22"/>
      <c r="BE56" s="22"/>
      <c r="BF56" s="22"/>
      <c r="BG56" s="22"/>
      <c r="BH56" s="22"/>
      <c r="BI56" s="22"/>
      <c r="BJ56" s="22"/>
      <c r="BK56" s="22"/>
      <c r="BL56" s="22"/>
      <c r="BM56" s="22"/>
      <c r="BN56" s="22"/>
      <c r="BO56" s="22"/>
      <c r="BP56" s="22"/>
      <c r="BQ56" s="22"/>
      <c r="BR56" s="22"/>
      <c r="BS56" s="22"/>
      <c r="BT56" s="22"/>
      <c r="BU56" s="22"/>
      <c r="BV56" s="22"/>
      <c r="BW56" s="22"/>
      <c r="BX56" s="22"/>
      <c r="BY56" s="39"/>
      <c r="BZ56" s="22"/>
      <c r="CA56" s="22"/>
      <c r="CB56" s="22"/>
      <c r="CC56" s="22"/>
      <c r="CD56" s="22"/>
      <c r="CE56" s="22"/>
      <c r="CF56" s="22"/>
      <c r="CG56" s="22"/>
      <c r="CH56" s="22"/>
      <c r="CI56" s="22"/>
      <c r="CJ56" s="22"/>
      <c r="CK56" s="22"/>
      <c r="CL56" s="22"/>
      <c r="CM56" s="22"/>
      <c r="CN56" s="22"/>
      <c r="CO56" s="22"/>
      <c r="CP56" s="22"/>
      <c r="CQ56" s="22"/>
      <c r="CR56" s="22"/>
      <c r="CS56" s="22"/>
      <c r="CT56" s="22"/>
      <c r="CU56" s="39"/>
      <c r="CV56" s="39"/>
    </row>
    <row r="57" spans="1:100" ht="35.25" customHeight="1">
      <c r="A57" s="20">
        <v>20</v>
      </c>
      <c r="B57" s="20" t="s">
        <v>557</v>
      </c>
      <c r="C57" s="31">
        <v>1017</v>
      </c>
      <c r="D57" s="136" t="s">
        <v>1158</v>
      </c>
      <c r="E57" s="91" t="s">
        <v>96</v>
      </c>
      <c r="F57" s="91" t="s">
        <v>566</v>
      </c>
      <c r="G57" s="91" t="s">
        <v>1159</v>
      </c>
      <c r="H57" s="91">
        <v>24</v>
      </c>
      <c r="I57" s="91" t="s">
        <v>1160</v>
      </c>
      <c r="J57" s="91" t="s">
        <v>1161</v>
      </c>
      <c r="K57" s="90" t="s">
        <v>40</v>
      </c>
      <c r="L57" s="131">
        <v>14500</v>
      </c>
      <c r="M57" s="131">
        <v>10800</v>
      </c>
      <c r="N57" s="131">
        <v>1738800000</v>
      </c>
      <c r="O57" s="91" t="s">
        <v>1010</v>
      </c>
      <c r="P57" s="146">
        <v>44</v>
      </c>
      <c r="Q57" s="91"/>
      <c r="R57" s="33">
        <v>161000</v>
      </c>
      <c r="S57" s="33"/>
      <c r="T57" s="33">
        <v>161000</v>
      </c>
      <c r="U57" s="23">
        <v>15000</v>
      </c>
      <c r="V57" s="22">
        <v>0</v>
      </c>
      <c r="W57" s="22">
        <v>0</v>
      </c>
      <c r="X57" s="22">
        <v>0</v>
      </c>
      <c r="Y57" s="22">
        <v>10000</v>
      </c>
      <c r="Z57" s="22">
        <v>0</v>
      </c>
      <c r="AA57" s="22">
        <v>1000</v>
      </c>
      <c r="AB57" s="22">
        <v>0</v>
      </c>
      <c r="AC57" s="22">
        <v>0</v>
      </c>
      <c r="AD57" s="22">
        <v>0</v>
      </c>
      <c r="AE57" s="22">
        <v>10000</v>
      </c>
      <c r="AF57" s="22">
        <v>0</v>
      </c>
      <c r="AG57" s="22">
        <v>20000</v>
      </c>
      <c r="AH57" s="22"/>
      <c r="AI57" s="22">
        <v>6000</v>
      </c>
      <c r="AJ57" s="22">
        <v>6000</v>
      </c>
      <c r="AK57" s="22"/>
      <c r="AL57" s="22"/>
      <c r="AM57" s="22">
        <v>0</v>
      </c>
      <c r="AN57" s="22">
        <v>11500</v>
      </c>
      <c r="AO57" s="22"/>
      <c r="AP57" s="22">
        <v>5000</v>
      </c>
      <c r="AQ57" s="22">
        <v>5000</v>
      </c>
      <c r="AR57" s="22">
        <v>0</v>
      </c>
      <c r="AS57" s="22">
        <v>10000</v>
      </c>
      <c r="AT57" s="22">
        <v>15000</v>
      </c>
      <c r="AU57" s="22">
        <v>3000</v>
      </c>
      <c r="AV57" s="22">
        <v>3000</v>
      </c>
      <c r="AW57" s="22">
        <v>0</v>
      </c>
      <c r="AX57" s="22">
        <v>3000</v>
      </c>
      <c r="AY57" s="22">
        <v>3000</v>
      </c>
      <c r="AZ57" s="22"/>
      <c r="BA57" s="22">
        <v>2000</v>
      </c>
      <c r="BB57" s="22">
        <v>2000</v>
      </c>
      <c r="BC57" s="22">
        <v>3000</v>
      </c>
      <c r="BD57" s="22"/>
      <c r="BE57" s="22"/>
      <c r="BF57" s="22">
        <v>0</v>
      </c>
      <c r="BG57" s="22">
        <v>500</v>
      </c>
      <c r="BH57" s="22">
        <v>10000</v>
      </c>
      <c r="BI57" s="22">
        <v>10000</v>
      </c>
      <c r="BJ57" s="22">
        <v>0</v>
      </c>
      <c r="BK57" s="22">
        <v>0</v>
      </c>
      <c r="BL57" s="22">
        <v>0</v>
      </c>
      <c r="BM57" s="22">
        <v>0</v>
      </c>
      <c r="BN57" s="22">
        <v>0</v>
      </c>
      <c r="BO57" s="22">
        <v>5000</v>
      </c>
      <c r="BP57" s="22">
        <v>5000</v>
      </c>
      <c r="BQ57" s="22">
        <v>10000</v>
      </c>
      <c r="BR57" s="22">
        <v>0</v>
      </c>
      <c r="BS57" s="22"/>
      <c r="BT57" s="22">
        <v>0</v>
      </c>
      <c r="BU57" s="22">
        <v>0</v>
      </c>
      <c r="BV57" s="22">
        <v>0</v>
      </c>
      <c r="BW57" s="22"/>
      <c r="BX57" s="22"/>
      <c r="BY57" s="39">
        <v>161000</v>
      </c>
      <c r="BZ57" s="22"/>
      <c r="CA57" s="22"/>
      <c r="CB57" s="22"/>
      <c r="CC57" s="22"/>
      <c r="CD57" s="22"/>
      <c r="CE57" s="22"/>
      <c r="CF57" s="22"/>
      <c r="CG57" s="22"/>
      <c r="CH57" s="22"/>
      <c r="CI57" s="22"/>
      <c r="CJ57" s="22"/>
      <c r="CK57" s="22"/>
      <c r="CL57" s="22"/>
      <c r="CM57" s="22"/>
      <c r="CN57" s="22"/>
      <c r="CO57" s="22"/>
      <c r="CP57" s="22"/>
      <c r="CQ57" s="22"/>
      <c r="CR57" s="22"/>
      <c r="CS57" s="22"/>
      <c r="CT57" s="22"/>
      <c r="CU57" s="39">
        <v>0</v>
      </c>
      <c r="CV57" s="39">
        <v>161000</v>
      </c>
    </row>
    <row r="58" spans="1:100" ht="27.75" customHeight="1">
      <c r="A58" s="48"/>
      <c r="B58" s="48"/>
      <c r="C58" s="48"/>
      <c r="D58" s="68" t="s">
        <v>138</v>
      </c>
      <c r="E58" s="101"/>
      <c r="F58" s="101"/>
      <c r="G58" s="101"/>
      <c r="H58" s="101"/>
      <c r="I58" s="101"/>
      <c r="J58" s="101"/>
      <c r="K58" s="194"/>
      <c r="L58" s="133"/>
      <c r="M58" s="133"/>
      <c r="N58" s="133">
        <f>SUM(N10:N57)</f>
        <v>11628230650</v>
      </c>
      <c r="O58" s="101"/>
      <c r="P58" s="147"/>
      <c r="Q58" s="101"/>
      <c r="R58" s="47"/>
      <c r="S58" s="47"/>
      <c r="T58" s="47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2"/>
      <c r="AJ58" s="22"/>
      <c r="AK58" s="22"/>
      <c r="AL58" s="22"/>
      <c r="AM58" s="22"/>
      <c r="AN58" s="22"/>
      <c r="AO58" s="22"/>
      <c r="AP58" s="22"/>
      <c r="AQ58" s="22"/>
      <c r="AR58" s="22"/>
      <c r="AS58" s="22"/>
      <c r="AT58" s="22"/>
      <c r="AU58" s="22"/>
      <c r="AV58" s="22"/>
      <c r="AW58" s="22"/>
      <c r="AX58" s="22"/>
      <c r="AY58" s="22"/>
      <c r="AZ58" s="22"/>
      <c r="BA58" s="22"/>
      <c r="BB58" s="22"/>
      <c r="BC58" s="22"/>
      <c r="BD58" s="22"/>
      <c r="BE58" s="22"/>
      <c r="BF58" s="22"/>
      <c r="BG58" s="22"/>
      <c r="BH58" s="22"/>
      <c r="BI58" s="22"/>
      <c r="BJ58" s="22"/>
      <c r="BK58" s="22"/>
      <c r="BL58" s="22"/>
      <c r="BM58" s="22"/>
      <c r="BN58" s="22"/>
      <c r="BO58" s="22"/>
      <c r="BP58" s="22"/>
      <c r="BQ58" s="22"/>
      <c r="BR58" s="22"/>
      <c r="BS58" s="22"/>
      <c r="BT58" s="22"/>
      <c r="BU58" s="22"/>
      <c r="BV58" s="22"/>
      <c r="BW58" s="22"/>
      <c r="BX58" s="22"/>
      <c r="BY58" s="22"/>
      <c r="BZ58" s="22"/>
      <c r="CA58" s="22"/>
      <c r="CB58" s="22"/>
      <c r="CC58" s="22"/>
      <c r="CD58" s="22"/>
      <c r="CE58" s="22"/>
      <c r="CF58" s="22"/>
      <c r="CG58" s="22"/>
      <c r="CH58" s="22"/>
      <c r="CI58" s="22"/>
      <c r="CJ58" s="22"/>
      <c r="CK58" s="22"/>
      <c r="CL58" s="22"/>
      <c r="CM58" s="22"/>
      <c r="CN58" s="22"/>
      <c r="CO58" s="22"/>
      <c r="CP58" s="22"/>
      <c r="CQ58" s="22"/>
      <c r="CR58" s="22"/>
      <c r="CS58" s="22"/>
      <c r="CT58" s="22"/>
      <c r="CU58" s="22"/>
      <c r="CV58" s="22"/>
    </row>
    <row r="59" spans="1:100" ht="39.75" customHeight="1"/>
    <row r="60" spans="1:100" ht="39.75" customHeight="1"/>
    <row r="61" spans="1:100" ht="39.75" customHeight="1"/>
    <row r="62" spans="1:100" ht="39.75" customHeight="1"/>
    <row r="63" spans="1:100" ht="39.75" customHeight="1"/>
    <row r="64" spans="1:100" ht="39.75" customHeight="1"/>
    <row r="65" spans="99:100" ht="39.75" customHeight="1"/>
    <row r="66" spans="99:100">
      <c r="CU66" s="2"/>
      <c r="CV66" s="2"/>
    </row>
    <row r="67" spans="99:100">
      <c r="CU67" s="2"/>
      <c r="CV67" s="2"/>
    </row>
    <row r="68" spans="99:100">
      <c r="CU68" s="2"/>
      <c r="CV68" s="2"/>
    </row>
    <row r="69" spans="99:100">
      <c r="CU69" s="2"/>
      <c r="CV69" s="2"/>
    </row>
    <row r="70" spans="99:100">
      <c r="CU70" s="2"/>
      <c r="CV70" s="2"/>
    </row>
    <row r="71" spans="99:100">
      <c r="CU71" s="2"/>
      <c r="CV71" s="2"/>
    </row>
    <row r="72" spans="99:100">
      <c r="CU72" s="2"/>
      <c r="CV72" s="2"/>
    </row>
    <row r="73" spans="99:100">
      <c r="CU73" s="2"/>
      <c r="CV73" s="2"/>
    </row>
    <row r="74" spans="99:100">
      <c r="CU74" s="2"/>
      <c r="CV74" s="2"/>
    </row>
    <row r="75" spans="99:100">
      <c r="CU75" s="2"/>
      <c r="CV75" s="2"/>
    </row>
    <row r="76" spans="99:100">
      <c r="CU76" s="2"/>
      <c r="CV76" s="2"/>
    </row>
    <row r="77" spans="99:100">
      <c r="CU77" s="2"/>
      <c r="CV77" s="2"/>
    </row>
    <row r="78" spans="99:100">
      <c r="CU78" s="2"/>
      <c r="CV78" s="2"/>
    </row>
    <row r="79" spans="99:100">
      <c r="CU79" s="2"/>
      <c r="CV79" s="2"/>
    </row>
    <row r="80" spans="99:100">
      <c r="CU80" s="2"/>
      <c r="CV80" s="2"/>
    </row>
    <row r="81" spans="99:100">
      <c r="CU81" s="2"/>
      <c r="CV81" s="2"/>
    </row>
    <row r="82" spans="99:100">
      <c r="CU82" s="2"/>
      <c r="CV82" s="2"/>
    </row>
    <row r="83" spans="99:100">
      <c r="CU83" s="2"/>
      <c r="CV83" s="2"/>
    </row>
    <row r="84" spans="99:100">
      <c r="CU84" s="2"/>
      <c r="CV84" s="2"/>
    </row>
    <row r="85" spans="99:100">
      <c r="CU85" s="2"/>
      <c r="CV85" s="2"/>
    </row>
    <row r="86" spans="99:100">
      <c r="CU86" s="2"/>
      <c r="CV86" s="2"/>
    </row>
    <row r="87" spans="99:100">
      <c r="CU87" s="2"/>
      <c r="CV87" s="2"/>
    </row>
    <row r="88" spans="99:100">
      <c r="CU88" s="2"/>
      <c r="CV88" s="2"/>
    </row>
    <row r="89" spans="99:100">
      <c r="CU89" s="2"/>
      <c r="CV89" s="2"/>
    </row>
    <row r="90" spans="99:100">
      <c r="CU90" s="2"/>
      <c r="CV90" s="2"/>
    </row>
    <row r="91" spans="99:100">
      <c r="CU91" s="2"/>
      <c r="CV91" s="2"/>
    </row>
    <row r="92" spans="99:100">
      <c r="CU92" s="2"/>
      <c r="CV92" s="2"/>
    </row>
    <row r="93" spans="99:100">
      <c r="CU93" s="2"/>
      <c r="CV93" s="2"/>
    </row>
    <row r="94" spans="99:100">
      <c r="CU94" s="2"/>
      <c r="CV94" s="2"/>
    </row>
    <row r="95" spans="99:100">
      <c r="CU95" s="2"/>
      <c r="CV95" s="2"/>
    </row>
    <row r="96" spans="99:100">
      <c r="CU96" s="2"/>
      <c r="CV96" s="2"/>
    </row>
    <row r="97" spans="99:100">
      <c r="CU97" s="2"/>
      <c r="CV97" s="2"/>
    </row>
    <row r="98" spans="99:100">
      <c r="CU98" s="2"/>
      <c r="CV98" s="2"/>
    </row>
    <row r="99" spans="99:100">
      <c r="CU99" s="2"/>
      <c r="CV99" s="2"/>
    </row>
    <row r="100" spans="99:100">
      <c r="CU100" s="2"/>
      <c r="CV100" s="2"/>
    </row>
    <row r="101" spans="99:100">
      <c r="CU101" s="2"/>
      <c r="CV101" s="2"/>
    </row>
    <row r="102" spans="99:100">
      <c r="CU102" s="2"/>
      <c r="CV102" s="2"/>
    </row>
    <row r="103" spans="99:100">
      <c r="CU103" s="2"/>
      <c r="CV103" s="2"/>
    </row>
    <row r="104" spans="99:100">
      <c r="CU104" s="2"/>
      <c r="CV104" s="2"/>
    </row>
    <row r="105" spans="99:100">
      <c r="CU105" s="2"/>
      <c r="CV105" s="2"/>
    </row>
    <row r="106" spans="99:100">
      <c r="CU106" s="2"/>
      <c r="CV106" s="2"/>
    </row>
    <row r="107" spans="99:100">
      <c r="CU107" s="2"/>
      <c r="CV107" s="2"/>
    </row>
    <row r="108" spans="99:100">
      <c r="CU108" s="2"/>
      <c r="CV108" s="2"/>
    </row>
    <row r="109" spans="99:100">
      <c r="CU109" s="2"/>
      <c r="CV109" s="2"/>
    </row>
    <row r="110" spans="99:100">
      <c r="CU110" s="2"/>
      <c r="CV110" s="2"/>
    </row>
    <row r="111" spans="99:100">
      <c r="CU111" s="2"/>
      <c r="CV111" s="2"/>
    </row>
    <row r="112" spans="99:100">
      <c r="CU112" s="2"/>
      <c r="CV112" s="2"/>
    </row>
    <row r="113" spans="99:100">
      <c r="CU113" s="2"/>
      <c r="CV113" s="2"/>
    </row>
    <row r="114" spans="99:100">
      <c r="CU114" s="2"/>
      <c r="CV114" s="2"/>
    </row>
    <row r="115" spans="99:100">
      <c r="CU115" s="2"/>
      <c r="CV115" s="2"/>
    </row>
    <row r="116" spans="99:100">
      <c r="CU116" s="2"/>
      <c r="CV116" s="2"/>
    </row>
    <row r="117" spans="99:100">
      <c r="CU117" s="2"/>
      <c r="CV117" s="2"/>
    </row>
    <row r="118" spans="99:100">
      <c r="CU118" s="2"/>
      <c r="CV118" s="2"/>
    </row>
    <row r="119" spans="99:100">
      <c r="CU119" s="2"/>
      <c r="CV119" s="2"/>
    </row>
    <row r="120" spans="99:100">
      <c r="CU120" s="2"/>
      <c r="CV120" s="2"/>
    </row>
    <row r="121" spans="99:100">
      <c r="CU121" s="2"/>
      <c r="CV121" s="2"/>
    </row>
    <row r="122" spans="99:100">
      <c r="CU122" s="2"/>
      <c r="CV122" s="2"/>
    </row>
    <row r="123" spans="99:100">
      <c r="CU123" s="2"/>
      <c r="CV123" s="2"/>
    </row>
    <row r="124" spans="99:100">
      <c r="CU124" s="2"/>
      <c r="CV124" s="2"/>
    </row>
    <row r="125" spans="99:100">
      <c r="CU125" s="2"/>
      <c r="CV125" s="2"/>
    </row>
    <row r="126" spans="99:100">
      <c r="CU126" s="2"/>
      <c r="CV126" s="2"/>
    </row>
    <row r="127" spans="99:100">
      <c r="CU127" s="2"/>
      <c r="CV127" s="2"/>
    </row>
    <row r="128" spans="99:100">
      <c r="CU128" s="2"/>
      <c r="CV128" s="2"/>
    </row>
    <row r="129" spans="99:100">
      <c r="CU129" s="2"/>
      <c r="CV129" s="2"/>
    </row>
    <row r="130" spans="99:100">
      <c r="CU130" s="2"/>
      <c r="CV130" s="2"/>
    </row>
    <row r="131" spans="99:100">
      <c r="CU131" s="2"/>
      <c r="CV131" s="2"/>
    </row>
    <row r="132" spans="99:100">
      <c r="CU132" s="2"/>
      <c r="CV132" s="2"/>
    </row>
    <row r="133" spans="99:100">
      <c r="CU133" s="2"/>
      <c r="CV133" s="2"/>
    </row>
    <row r="134" spans="99:100">
      <c r="CU134" s="2"/>
      <c r="CV134" s="2"/>
    </row>
    <row r="135" spans="99:100">
      <c r="CU135" s="2"/>
      <c r="CV135" s="2"/>
    </row>
    <row r="136" spans="99:100">
      <c r="CU136" s="2"/>
      <c r="CV136" s="2"/>
    </row>
    <row r="137" spans="99:100">
      <c r="CU137" s="2"/>
      <c r="CV137" s="2"/>
    </row>
    <row r="138" spans="99:100">
      <c r="CU138" s="2"/>
      <c r="CV138" s="2"/>
    </row>
    <row r="139" spans="99:100">
      <c r="CU139" s="2"/>
      <c r="CV139" s="2"/>
    </row>
    <row r="140" spans="99:100">
      <c r="CU140" s="2"/>
      <c r="CV140" s="2"/>
    </row>
    <row r="141" spans="99:100">
      <c r="CU141" s="2"/>
      <c r="CV141" s="2"/>
    </row>
    <row r="142" spans="99:100">
      <c r="CU142" s="2"/>
      <c r="CV142" s="2"/>
    </row>
    <row r="143" spans="99:100">
      <c r="CU143" s="2"/>
      <c r="CV143" s="2"/>
    </row>
    <row r="144" spans="99:100">
      <c r="CU144" s="2"/>
      <c r="CV144" s="2"/>
    </row>
    <row r="145" spans="99:100">
      <c r="CU145" s="2"/>
      <c r="CV145" s="2"/>
    </row>
    <row r="146" spans="99:100">
      <c r="CU146" s="2"/>
      <c r="CV146" s="2"/>
    </row>
    <row r="147" spans="99:100">
      <c r="CU147" s="2"/>
      <c r="CV147" s="2"/>
    </row>
    <row r="148" spans="99:100">
      <c r="CU148" s="2"/>
      <c r="CV148" s="2"/>
    </row>
    <row r="149" spans="99:100">
      <c r="CU149" s="2"/>
      <c r="CV149" s="2"/>
    </row>
    <row r="150" spans="99:100">
      <c r="CU150" s="2"/>
      <c r="CV150" s="2"/>
    </row>
    <row r="151" spans="99:100">
      <c r="CU151" s="2"/>
      <c r="CV151" s="2"/>
    </row>
    <row r="152" spans="99:100">
      <c r="CU152" s="2"/>
      <c r="CV152" s="2"/>
    </row>
    <row r="153" spans="99:100">
      <c r="CU153" s="2"/>
      <c r="CV153" s="2"/>
    </row>
    <row r="154" spans="99:100">
      <c r="CU154" s="2"/>
      <c r="CV154" s="2"/>
    </row>
    <row r="155" spans="99:100">
      <c r="CU155" s="2"/>
      <c r="CV155" s="2"/>
    </row>
    <row r="156" spans="99:100">
      <c r="CU156" s="2"/>
      <c r="CV156" s="2"/>
    </row>
    <row r="157" spans="99:100">
      <c r="CU157" s="2"/>
      <c r="CV157" s="2"/>
    </row>
    <row r="158" spans="99:100">
      <c r="CU158" s="2"/>
      <c r="CV158" s="2"/>
    </row>
    <row r="159" spans="99:100">
      <c r="CU159" s="2"/>
      <c r="CV159" s="2"/>
    </row>
    <row r="160" spans="99:100">
      <c r="CU160" s="2"/>
      <c r="CV160" s="2"/>
    </row>
    <row r="161" spans="99:100">
      <c r="CU161" s="2"/>
      <c r="CV161" s="2"/>
    </row>
    <row r="162" spans="99:100">
      <c r="CU162" s="2"/>
      <c r="CV162" s="2"/>
    </row>
    <row r="163" spans="99:100">
      <c r="CU163" s="2"/>
      <c r="CV163" s="2"/>
    </row>
    <row r="164" spans="99:100">
      <c r="CU164" s="2"/>
      <c r="CV164" s="2"/>
    </row>
    <row r="165" spans="99:100">
      <c r="CU165" s="2"/>
      <c r="CV165" s="2"/>
    </row>
    <row r="166" spans="99:100">
      <c r="CU166" s="2"/>
      <c r="CV166" s="2"/>
    </row>
    <row r="167" spans="99:100">
      <c r="CU167" s="2"/>
      <c r="CV167" s="2"/>
    </row>
    <row r="168" spans="99:100">
      <c r="CU168" s="2"/>
      <c r="CV168" s="2"/>
    </row>
    <row r="169" spans="99:100">
      <c r="CU169" s="2"/>
      <c r="CV169" s="2"/>
    </row>
    <row r="170" spans="99:100">
      <c r="CU170" s="2"/>
      <c r="CV170" s="2"/>
    </row>
    <row r="171" spans="99:100">
      <c r="CU171" s="2"/>
      <c r="CV171" s="2"/>
    </row>
    <row r="172" spans="99:100">
      <c r="CU172" s="2"/>
      <c r="CV172" s="2"/>
    </row>
    <row r="173" spans="99:100">
      <c r="CU173" s="2"/>
      <c r="CV173" s="2"/>
    </row>
    <row r="174" spans="99:100">
      <c r="CU174" s="2"/>
      <c r="CV174" s="2"/>
    </row>
    <row r="175" spans="99:100">
      <c r="CU175" s="2"/>
      <c r="CV175" s="2"/>
    </row>
    <row r="176" spans="99:100">
      <c r="CU176" s="2"/>
      <c r="CV176" s="2"/>
    </row>
    <row r="177" spans="99:100">
      <c r="CU177" s="2"/>
      <c r="CV177" s="2"/>
    </row>
    <row r="178" spans="99:100">
      <c r="CU178" s="2"/>
      <c r="CV178" s="2"/>
    </row>
    <row r="179" spans="99:100">
      <c r="CU179" s="2"/>
      <c r="CV179" s="2"/>
    </row>
    <row r="180" spans="99:100">
      <c r="CU180" s="2"/>
      <c r="CV180" s="2"/>
    </row>
    <row r="181" spans="99:100">
      <c r="CU181" s="2"/>
      <c r="CV181" s="2"/>
    </row>
    <row r="182" spans="99:100">
      <c r="CU182" s="2"/>
      <c r="CV182" s="2"/>
    </row>
    <row r="183" spans="99:100">
      <c r="CU183" s="2"/>
      <c r="CV183" s="2"/>
    </row>
    <row r="184" spans="99:100">
      <c r="CU184" s="2"/>
      <c r="CV184" s="2"/>
    </row>
    <row r="185" spans="99:100">
      <c r="CU185" s="2"/>
      <c r="CV185" s="2"/>
    </row>
    <row r="186" spans="99:100">
      <c r="CU186" s="2"/>
      <c r="CV186" s="2"/>
    </row>
  </sheetData>
  <autoFilter ref="A8:CW58">
    <filterColumn colId="33" showButton="0"/>
    <filterColumn colId="34" showButton="0"/>
    <filterColumn colId="36" showButton="0"/>
    <filterColumn colId="37" showButton="0"/>
    <filterColumn colId="40" showButton="0"/>
    <filterColumn colId="41" showButton="0"/>
    <filterColumn colId="51" showButton="0"/>
    <filterColumn colId="52" showButton="0"/>
    <filterColumn colId="55" showButton="0"/>
    <filterColumn colId="56" showButton="0"/>
    <filterColumn colId="63" showButton="0"/>
    <filterColumn colId="64" showButton="0"/>
  </autoFilter>
  <mergeCells count="99">
    <mergeCell ref="F7:F9"/>
    <mergeCell ref="G7:G9"/>
    <mergeCell ref="H7:H9"/>
    <mergeCell ref="A7:A9"/>
    <mergeCell ref="B7:B9"/>
    <mergeCell ref="C7:C9"/>
    <mergeCell ref="D7:D9"/>
    <mergeCell ref="E7:E9"/>
    <mergeCell ref="N7:N9"/>
    <mergeCell ref="O7:O9"/>
    <mergeCell ref="P7:P9"/>
    <mergeCell ref="Q7:Q9"/>
    <mergeCell ref="A6:P6"/>
    <mergeCell ref="A1:D1"/>
    <mergeCell ref="I1:M1"/>
    <mergeCell ref="A2:D2"/>
    <mergeCell ref="I2:M2"/>
    <mergeCell ref="A3:O3"/>
    <mergeCell ref="A4:O4"/>
    <mergeCell ref="A5:O5"/>
    <mergeCell ref="AY8:AY9"/>
    <mergeCell ref="BP8:BP9"/>
    <mergeCell ref="AR8:AR9"/>
    <mergeCell ref="AS8:AS9"/>
    <mergeCell ref="BO8:BO9"/>
    <mergeCell ref="AB8:AB9"/>
    <mergeCell ref="AC8:AC9"/>
    <mergeCell ref="AD8:AD9"/>
    <mergeCell ref="AE8:AE9"/>
    <mergeCell ref="AO8:AQ8"/>
    <mergeCell ref="AF8:AF9"/>
    <mergeCell ref="AG8:AG9"/>
    <mergeCell ref="BL8:BN8"/>
    <mergeCell ref="BJ8:BJ9"/>
    <mergeCell ref="BK8:BK9"/>
    <mergeCell ref="BI8:BI9"/>
    <mergeCell ref="I7:I9"/>
    <mergeCell ref="J7:J9"/>
    <mergeCell ref="K7:K9"/>
    <mergeCell ref="L7:L9"/>
    <mergeCell ref="M7:M9"/>
    <mergeCell ref="V8:V9"/>
    <mergeCell ref="W8:W9"/>
    <mergeCell ref="X8:X9"/>
    <mergeCell ref="R7:T7"/>
    <mergeCell ref="U7:BY7"/>
    <mergeCell ref="AH8:AJ8"/>
    <mergeCell ref="AK8:AM8"/>
    <mergeCell ref="AZ8:BB8"/>
    <mergeCell ref="BC8:BC9"/>
    <mergeCell ref="BD8:BF8"/>
    <mergeCell ref="BG8:BG9"/>
    <mergeCell ref="BH8:BH9"/>
    <mergeCell ref="CV7:CV9"/>
    <mergeCell ref="R8:R9"/>
    <mergeCell ref="S8:S9"/>
    <mergeCell ref="T8:T9"/>
    <mergeCell ref="U8:U9"/>
    <mergeCell ref="Y8:Y9"/>
    <mergeCell ref="Z8:Z9"/>
    <mergeCell ref="AA8:AA9"/>
    <mergeCell ref="AT8:AT9"/>
    <mergeCell ref="AU8:AU9"/>
    <mergeCell ref="AV8:AV9"/>
    <mergeCell ref="AW8:AW9"/>
    <mergeCell ref="AX8:AX9"/>
    <mergeCell ref="AN8:AN9"/>
    <mergeCell ref="BQ8:BQ9"/>
    <mergeCell ref="BZ7:CU7"/>
    <mergeCell ref="CU8:CU9"/>
    <mergeCell ref="CJ8:CJ9"/>
    <mergeCell ref="CK8:CK9"/>
    <mergeCell ref="CL8:CL9"/>
    <mergeCell ref="CM8:CM9"/>
    <mergeCell ref="CN8:CN9"/>
    <mergeCell ref="CT8:CT9"/>
    <mergeCell ref="CP8:CP9"/>
    <mergeCell ref="CQ8:CQ9"/>
    <mergeCell ref="CR8:CR9"/>
    <mergeCell ref="CO8:CO9"/>
    <mergeCell ref="CS8:CS9"/>
    <mergeCell ref="CC8:CC9"/>
    <mergeCell ref="CD8:CD9"/>
    <mergeCell ref="CE8:CE9"/>
    <mergeCell ref="CF8:CF9"/>
    <mergeCell ref="CG8:CG9"/>
    <mergeCell ref="CI8:CI9"/>
    <mergeCell ref="CH8:CH9"/>
    <mergeCell ref="CA8:CA9"/>
    <mergeCell ref="CB8:CB9"/>
    <mergeCell ref="BR8:BR9"/>
    <mergeCell ref="BS8:BS9"/>
    <mergeCell ref="BT8:BT9"/>
    <mergeCell ref="BU8:BU9"/>
    <mergeCell ref="BV8:BV9"/>
    <mergeCell ref="BW8:BW9"/>
    <mergeCell ref="BX8:BX9"/>
    <mergeCell ref="BY8:BY9"/>
    <mergeCell ref="BZ8:BZ9"/>
  </mergeCells>
  <pageMargins left="0.39370078740157483" right="0.27559055118110237" top="0.47244094488188981" bottom="0.39370078740157483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4</vt:i4>
      </vt:variant>
    </vt:vector>
  </HeadingPairs>
  <TitlesOfParts>
    <vt:vector size="9" baseType="lpstr">
      <vt:lpstr>G1N1</vt:lpstr>
      <vt:lpstr>G1N2</vt:lpstr>
      <vt:lpstr>G1N3</vt:lpstr>
      <vt:lpstr>G1N4</vt:lpstr>
      <vt:lpstr>G1N5</vt:lpstr>
      <vt:lpstr>G1N1!Print_Titles</vt:lpstr>
      <vt:lpstr>G1N2!Print_Titles</vt:lpstr>
      <vt:lpstr>G1N4!Print_Titles</vt:lpstr>
      <vt:lpstr>G1N5!Print_Titles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Tien Thanh</dc:creator>
  <cp:lastModifiedBy>21AK22.COM</cp:lastModifiedBy>
  <cp:lastPrinted>2021-06-30T01:54:27Z</cp:lastPrinted>
  <dcterms:created xsi:type="dcterms:W3CDTF">2020-12-02T09:06:23Z</dcterms:created>
  <dcterms:modified xsi:type="dcterms:W3CDTF">2021-06-30T07:29:59Z</dcterms:modified>
</cp:coreProperties>
</file>